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Сср ЦЭС   " sheetId="6" r:id="rId1"/>
    <sheet name="Сср СЭС  " sheetId="5" r:id="rId2"/>
    <sheet name="БЛОК №1" sheetId="1" r:id="rId3"/>
    <sheet name="БЛОК №2" sheetId="2" r:id="rId4"/>
    <sheet name="БЛОК №3" sheetId="3" r:id="rId5"/>
    <sheet name="Свод" sheetId="4" r:id="rId6"/>
  </sheets>
  <definedNames>
    <definedName name="_xlnm.Print_Area" localSheetId="2">'БЛОК №1'!$A$1:$AL$45</definedName>
  </definedNames>
  <calcPr calcId="124519"/>
</workbook>
</file>

<file path=xl/calcChain.xml><?xml version="1.0" encoding="utf-8"?>
<calcChain xmlns="http://schemas.openxmlformats.org/spreadsheetml/2006/main">
  <c r="G33" i="5"/>
  <c r="F33"/>
  <c r="E33"/>
  <c r="D33"/>
  <c r="G31" i="6"/>
  <c r="F31"/>
  <c r="E31"/>
  <c r="D31"/>
  <c r="D13"/>
  <c r="G15" l="1"/>
  <c r="F15"/>
  <c r="E15"/>
  <c r="D12"/>
  <c r="D15" s="1"/>
  <c r="D16" s="1"/>
  <c r="F24"/>
  <c r="E24"/>
  <c r="D24"/>
  <c r="F20"/>
  <c r="G16"/>
  <c r="F16"/>
  <c r="F21" s="1"/>
  <c r="F25" s="1"/>
  <c r="E16"/>
  <c r="D14"/>
  <c r="AI41" i="1"/>
  <c r="Y41"/>
  <c r="X41"/>
  <c r="F22" i="5"/>
  <c r="E22"/>
  <c r="G17"/>
  <c r="F17"/>
  <c r="E17"/>
  <c r="H14"/>
  <c r="H17" s="1"/>
  <c r="H18" s="1"/>
  <c r="G21" s="1"/>
  <c r="D12"/>
  <c r="F26"/>
  <c r="E26"/>
  <c r="D26"/>
  <c r="G18"/>
  <c r="F18"/>
  <c r="F23" s="1"/>
  <c r="F27" s="1"/>
  <c r="E18"/>
  <c r="D15"/>
  <c r="D13"/>
  <c r="H15" i="6" l="1"/>
  <c r="H16" s="1"/>
  <c r="G19" s="1"/>
  <c r="D18"/>
  <c r="E18"/>
  <c r="E20" s="1"/>
  <c r="E21" s="1"/>
  <c r="E25" s="1"/>
  <c r="F26"/>
  <c r="F27" s="1"/>
  <c r="D17" i="5"/>
  <c r="D18" s="1"/>
  <c r="G22"/>
  <c r="H21"/>
  <c r="G23"/>
  <c r="D20"/>
  <c r="D22" s="1"/>
  <c r="E20"/>
  <c r="E23" s="1"/>
  <c r="E27" s="1"/>
  <c r="F28"/>
  <c r="F29" s="1"/>
  <c r="F28" i="6" l="1"/>
  <c r="F29" s="1"/>
  <c r="E26"/>
  <c r="E27" s="1"/>
  <c r="G20"/>
  <c r="G21" s="1"/>
  <c r="H19"/>
  <c r="D20"/>
  <c r="D21" s="1"/>
  <c r="D25" s="1"/>
  <c r="H18"/>
  <c r="H20" s="1"/>
  <c r="H21" s="1"/>
  <c r="G23" s="1"/>
  <c r="F30" i="5"/>
  <c r="F31" s="1"/>
  <c r="E28"/>
  <c r="E29" s="1"/>
  <c r="D23"/>
  <c r="D27" s="1"/>
  <c r="H20"/>
  <c r="E28" i="6" l="1"/>
  <c r="E29" s="1"/>
  <c r="D26"/>
  <c r="F32"/>
  <c r="F33" s="1"/>
  <c r="H22" i="5"/>
  <c r="H23" s="1"/>
  <c r="G25" s="1"/>
  <c r="E30"/>
  <c r="E31" s="1"/>
  <c r="D28"/>
  <c r="F34"/>
  <c r="F35" s="1"/>
  <c r="G24" i="6" l="1"/>
  <c r="G25" s="1"/>
  <c r="H23"/>
  <c r="H24" s="1"/>
  <c r="H25" s="1"/>
  <c r="E32"/>
  <c r="E33" s="1"/>
  <c r="D27"/>
  <c r="G26" i="5"/>
  <c r="G27" s="1"/>
  <c r="H25"/>
  <c r="H26" s="1"/>
  <c r="H27" s="1"/>
  <c r="E34"/>
  <c r="E35" s="1"/>
  <c r="D29"/>
  <c r="D28" i="6" l="1"/>
  <c r="D29" s="1"/>
  <c r="G26"/>
  <c r="H26" s="1"/>
  <c r="H27"/>
  <c r="I27" s="1"/>
  <c r="D30" i="5"/>
  <c r="D31" s="1"/>
  <c r="G28"/>
  <c r="H28" s="1"/>
  <c r="H29"/>
  <c r="I29" s="1"/>
  <c r="H28" i="6" l="1"/>
  <c r="H29" s="1"/>
  <c r="D3" s="1"/>
  <c r="D32"/>
  <c r="G27"/>
  <c r="H30" i="5"/>
  <c r="H31" s="1"/>
  <c r="D3" s="1"/>
  <c r="D34"/>
  <c r="G29"/>
  <c r="G28" i="6" l="1"/>
  <c r="G29" s="1"/>
  <c r="D33"/>
  <c r="G30" i="5"/>
  <c r="G31" s="1"/>
  <c r="D35"/>
  <c r="G32" i="6" l="1"/>
  <c r="H32" s="1"/>
  <c r="H31"/>
  <c r="G34" i="5"/>
  <c r="H34" s="1"/>
  <c r="H33"/>
  <c r="G33" i="6" l="1"/>
  <c r="H33" s="1"/>
  <c r="G35" i="5"/>
  <c r="H35" s="1"/>
  <c r="AE27" i="1" l="1"/>
  <c r="AA26"/>
  <c r="Z26"/>
  <c r="W26"/>
  <c r="V26"/>
  <c r="U26"/>
  <c r="K25"/>
  <c r="J25"/>
  <c r="H25"/>
  <c r="G25"/>
  <c r="AI32"/>
  <c r="AI33"/>
  <c r="AI34"/>
  <c r="AI35"/>
  <c r="AI36"/>
  <c r="AI37"/>
  <c r="AI39"/>
  <c r="AI38"/>
  <c r="AP41" l="1"/>
  <c r="AM10" i="4"/>
  <c r="AL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G10"/>
  <c r="AM2"/>
  <c r="AL2"/>
  <c r="AJ2"/>
  <c r="AI2"/>
  <c r="AH2"/>
  <c r="AG2"/>
  <c r="AF2"/>
  <c r="AE2"/>
  <c r="AD2"/>
  <c r="AC2"/>
  <c r="AB2"/>
  <c r="AA2"/>
  <c r="Z2"/>
  <c r="Y2"/>
  <c r="X2"/>
  <c r="W2"/>
  <c r="V2"/>
  <c r="U2"/>
  <c r="T2"/>
  <c r="S2"/>
  <c r="R2"/>
  <c r="Q2"/>
  <c r="P2"/>
  <c r="O2"/>
  <c r="N2"/>
  <c r="M2"/>
  <c r="L2"/>
  <c r="K2"/>
  <c r="AE52" i="3" l="1"/>
  <c r="AO52" s="1"/>
  <c r="AE51"/>
  <c r="AO51" s="1"/>
  <c r="AO50"/>
  <c r="AO49"/>
  <c r="AE48"/>
  <c r="AO48" s="1"/>
  <c r="AO47"/>
  <c r="AO46"/>
  <c r="AE44"/>
  <c r="AO44" s="1"/>
  <c r="AE43"/>
  <c r="AO43" s="1"/>
  <c r="AE42"/>
  <c r="AO42" s="1"/>
  <c r="AE41"/>
  <c r="AO41" s="1"/>
  <c r="AE40"/>
  <c r="AO40" s="1"/>
  <c r="AE39"/>
  <c r="AO39" s="1"/>
  <c r="AE38"/>
  <c r="AO38" s="1"/>
  <c r="AI37"/>
  <c r="AO37" s="1"/>
  <c r="AE36"/>
  <c r="AO36" s="1"/>
  <c r="AE35"/>
  <c r="AO35" s="1"/>
  <c r="AE34"/>
  <c r="AO34" s="1"/>
  <c r="AE33"/>
  <c r="AO33" s="1"/>
  <c r="AE31"/>
  <c r="AO31" s="1"/>
  <c r="AE30"/>
  <c r="AA30"/>
  <c r="S30"/>
  <c r="O30"/>
  <c r="AE29"/>
  <c r="AO29" s="1"/>
  <c r="AC21"/>
  <c r="AC20"/>
  <c r="AE19"/>
  <c r="AC19"/>
  <c r="J18"/>
  <c r="AO18" s="1"/>
  <c r="AO23" s="1"/>
  <c r="I8" i="4" s="1"/>
  <c r="AI17" i="3"/>
  <c r="AI16"/>
  <c r="AE14"/>
  <c r="AC14"/>
  <c r="AC12"/>
  <c r="AC11"/>
  <c r="AG10"/>
  <c r="AC10"/>
  <c r="R9"/>
  <c r="O9"/>
  <c r="AE8"/>
  <c r="AC8"/>
  <c r="AI7"/>
  <c r="P58" i="2"/>
  <c r="AB57"/>
  <c r="AL57" s="1"/>
  <c r="AI56"/>
  <c r="AI58" s="1"/>
  <c r="AG56"/>
  <c r="AG58" s="1"/>
  <c r="AE56"/>
  <c r="AE58" s="1"/>
  <c r="AB55"/>
  <c r="AL55" s="1"/>
  <c r="X54"/>
  <c r="X58" s="1"/>
  <c r="R54"/>
  <c r="R58" s="1"/>
  <c r="N54"/>
  <c r="N58" s="1"/>
  <c r="AB53"/>
  <c r="AL53" s="1"/>
  <c r="AB52"/>
  <c r="AI45"/>
  <c r="X45"/>
  <c r="V45"/>
  <c r="Q45"/>
  <c r="M45"/>
  <c r="AE42"/>
  <c r="AO42" s="1"/>
  <c r="AE41"/>
  <c r="AO41" s="1"/>
  <c r="AE40"/>
  <c r="AO40" s="1"/>
  <c r="AE39"/>
  <c r="AO39" s="1"/>
  <c r="S38"/>
  <c r="AO38" s="1"/>
  <c r="AE37"/>
  <c r="AO37" s="1"/>
  <c r="AE36"/>
  <c r="AO36" s="1"/>
  <c r="AE35"/>
  <c r="AO35" s="1"/>
  <c r="AG34"/>
  <c r="AG45" s="1"/>
  <c r="AE33"/>
  <c r="AO33" s="1"/>
  <c r="AE32"/>
  <c r="AO32" s="1"/>
  <c r="AE31"/>
  <c r="AO31" s="1"/>
  <c r="AE30"/>
  <c r="AA30"/>
  <c r="AA45" s="1"/>
  <c r="S30"/>
  <c r="S45" s="1"/>
  <c r="O30"/>
  <c r="O45" s="1"/>
  <c r="AK29"/>
  <c r="AK45" s="1"/>
  <c r="AE29"/>
  <c r="AO29" s="1"/>
  <c r="AE28"/>
  <c r="AA16"/>
  <c r="S16"/>
  <c r="Q16"/>
  <c r="O16"/>
  <c r="L16"/>
  <c r="J16"/>
  <c r="AK14"/>
  <c r="AK16" s="1"/>
  <c r="AE13"/>
  <c r="AO13" s="1"/>
  <c r="AE12"/>
  <c r="AO12" s="1"/>
  <c r="AG10"/>
  <c r="AG16" s="1"/>
  <c r="AI9"/>
  <c r="AI16" s="1"/>
  <c r="U8"/>
  <c r="U16" s="1"/>
  <c r="AE7"/>
  <c r="AO7" s="1"/>
  <c r="AE6"/>
  <c r="W23" i="1"/>
  <c r="AA22"/>
  <c r="W22"/>
  <c r="W20"/>
  <c r="AE20" s="1"/>
  <c r="W17"/>
  <c r="Q17"/>
  <c r="H17"/>
  <c r="W16"/>
  <c r="U16"/>
  <c r="W15"/>
  <c r="W14"/>
  <c r="W13"/>
  <c r="W12"/>
  <c r="W11"/>
  <c r="W10"/>
  <c r="W8"/>
  <c r="W7"/>
  <c r="Q6"/>
  <c r="AO30" i="3" l="1"/>
  <c r="AO53"/>
  <c r="AE16" i="1"/>
  <c r="AE17"/>
  <c r="AE22"/>
  <c r="AE16" i="2"/>
  <c r="AE45"/>
  <c r="AB58"/>
  <c r="AB61" s="1"/>
  <c r="AL52"/>
  <c r="AL54"/>
  <c r="AL56"/>
  <c r="AO28"/>
  <c r="AO30"/>
  <c r="AO34"/>
  <c r="AA19"/>
  <c r="AO6"/>
  <c r="AO8"/>
  <c r="AO9"/>
  <c r="AO10"/>
  <c r="AO14"/>
  <c r="AK26" i="1" l="1"/>
  <c r="I9" i="4"/>
  <c r="E8" s="1"/>
  <c r="F8" s="1"/>
  <c r="AO56" i="3"/>
  <c r="AL58" i="2"/>
  <c r="AO43"/>
  <c r="I6" i="4" s="1"/>
  <c r="AO16" i="2"/>
  <c r="I5" i="4" s="1"/>
  <c r="I4"/>
  <c r="I3" l="1"/>
  <c r="AP42" i="1"/>
  <c r="E3" i="4"/>
  <c r="F3" s="1"/>
  <c r="I7"/>
  <c r="E5" s="1"/>
  <c r="AL62" i="2"/>
  <c r="F5" i="4" l="1"/>
  <c r="F10" s="1"/>
  <c r="E10"/>
</calcChain>
</file>

<file path=xl/sharedStrings.xml><?xml version="1.0" encoding="utf-8"?>
<sst xmlns="http://schemas.openxmlformats.org/spreadsheetml/2006/main" count="1075" uniqueCount="566">
  <si>
    <t>Приложение Б</t>
  </si>
  <si>
    <t>СЭС-1</t>
  </si>
  <si>
    <t>Приложение №1 к техническому заданию</t>
  </si>
  <si>
    <t>Номер (а) договор(ов) ТП</t>
  </si>
  <si>
    <t>Адрес объекта</t>
  </si>
  <si>
    <t>Заявитель</t>
  </si>
  <si>
    <t>Район</t>
  </si>
  <si>
    <t>Общие обязательства "КЭ" по ТП</t>
  </si>
  <si>
    <t>Общие обязательства "КЭ" по тарифу на передачу э/э</t>
  </si>
  <si>
    <t>Строительство ЛЭП 35-110 кВ</t>
  </si>
  <si>
    <t>Реконструкция ПС 35-110 кВ</t>
  </si>
  <si>
    <t>Монтаж ячейки 10 (6 ) кВ</t>
  </si>
  <si>
    <t>Реконструкция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</si>
  <si>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</si>
  <si>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</si>
  <si>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</si>
  <si>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>стоимость</t>
  </si>
  <si>
    <t xml:space="preserve">Реконструкция ВЛ-10 (6) кВ </t>
  </si>
  <si>
    <t>монтаж разъединителя 10 (6) кВ</t>
  </si>
  <si>
    <t>Монтаж вольтодобавочного тр-на 0,4 кВ</t>
  </si>
  <si>
    <t>Строительство КЛ-10 (6) кВ</t>
  </si>
  <si>
    <t>Строительство КЛ-0,4 кВ</t>
  </si>
  <si>
    <t>Монтаж ТП 10 (6)/0,4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</si>
  <si>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</si>
  <si>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</si>
  <si>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</si>
  <si>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</si>
  <si>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</si>
  <si>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</si>
  <si>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Реконструкция ВЛ-0,4 кВ с монтажем 4-х дополнительныхпроводов</t>
  </si>
  <si>
    <t>Монтаж прибора учета</t>
  </si>
  <si>
    <t>Монтаж автоматического выключателя 0,4 кВ</t>
  </si>
  <si>
    <t>Предварительная стоимость, т.р., без НДС</t>
  </si>
  <si>
    <t>Срок выполнения работ</t>
  </si>
  <si>
    <t>Наличие объектного ТЗ (да/нет)</t>
  </si>
  <si>
    <t>Примечание</t>
  </si>
  <si>
    <t>С-1188/929-ОРЗТП/2012</t>
  </si>
  <si>
    <t>307119, Курская обл, Фатежский р-н, Русановский сельский совет, 474 км.+74 м. а/дороги "Крым"</t>
  </si>
  <si>
    <t>ИП Наумова Галина Трофимовна</t>
  </si>
  <si>
    <t>ФРЭС</t>
  </si>
  <si>
    <t>монтаж СТП-10/0,4 кВ на опоре проектируемой опоре ВЛ-10 кВ № 3.1.29. Тип ТП, мощность силового трансформатора (но не более 40 кВА), схему соединений РУ-10 кВ и РУ-0,4 кВ, количество и параметры оборудования определить проектом.                            Для монтажа СТП-10/0,4 кВ произвести установку дополнительной опоры в пролете опор №№ 37 – 38  ВЛ-10 кВ   № 3.1.29 (тип опоры определить при проектировании).</t>
  </si>
  <si>
    <t>СТП-16 кВА</t>
  </si>
  <si>
    <t>да</t>
  </si>
  <si>
    <t>С-1214/939-ОРЗТП/2012 от 05.07.12г.</t>
  </si>
  <si>
    <t>Курская обл., Железногорский р-н, с/с Веретенинский, с. Веретенино, ул. Садовая, д. 41</t>
  </si>
  <si>
    <t>Чекин Сергей Николаевич</t>
  </si>
  <si>
    <t>ЖРЭС</t>
  </si>
  <si>
    <t>строительство участка ВЛ-0,4 кВ № 1 протяженностью 0,03 км от опоры № 3 до границы земельного участка заявителя (точку врезки, марку и сечение провода, протяженность уточнить при проектировании).</t>
  </si>
  <si>
    <t/>
  </si>
  <si>
    <t>С-1224/773-ОРЗТП/2012 от 18.06.12г.</t>
  </si>
  <si>
    <t>307100, Курская обл, г. Фатеж, ул. Карла Маркса, 70</t>
  </si>
  <si>
    <t>Басов Валерий Владимирович</t>
  </si>
  <si>
    <t>строительство участка ВЛ-0,4 кВ    протяженностью 0,04 км от опоры №36 ВЛ-0,4 кВ №1 (точку врезки уточнить при проектировании) до границы земельного участка заявителя (марку и сечение провода, протяженность определить при проектировании).</t>
  </si>
  <si>
    <t>С-1237/828-ОРЗТП/2012 от 22.06.12г.</t>
  </si>
  <si>
    <t>Курская обл., г. Железногорск, СНТ "Родничок", участок № 273</t>
  </si>
  <si>
    <t>Кернажитская Фаина Александровна</t>
  </si>
  <si>
    <t>строительство участка ВЛ-0,4 кВ    протяженностью 0,08 км от опоры №39 ВЛ-0,4 кВ №1 (точку врезки уточнить при проектировании) до границы земельного участка заявителя (марку и сечение провода, протяженность определить при проектировании).</t>
  </si>
  <si>
    <t>С-1238/1136-ОРЗТП/2012</t>
  </si>
  <si>
    <t>Курская обл., г. Железногорск, СНТ "Родничок", участок №274</t>
  </si>
  <si>
    <t>Ефимова Наталья Петровна</t>
  </si>
  <si>
    <t>Строительство новых линий электропередачи: строительство участка ВЛ-0,4 кВ    протяженностью 0,08 км от опоры №39 ВЛ-0,4 кВ №1 (точку врезки уточнить при проектировании) до границы земельного участка заявителя (марку и сечение провода, протяженность определить при проектировании) - /аналогично техническим условиям С-1237/</t>
  </si>
  <si>
    <t>С-1239/821-ОРЗТП/2012 от 18.06.12г.</t>
  </si>
  <si>
    <t>Курская обл., Железногорский р-н, д. Погарище</t>
  </si>
  <si>
    <t>Морозов Виктор Васильевич</t>
  </si>
  <si>
    <t>строительство участка ВЛ-0,4 кВ № 1 протяженностью 0,03 км от опоры № 4 до границы земельного участка заявителя (точку врезки, марку и сечение провода, протяженность уточнить при проектировании).</t>
  </si>
  <si>
    <t>С-1243/879-ОРЗТП/2012 от 16.06.12г.</t>
  </si>
  <si>
    <t>Курская обл., Железногорский р-н, с/с Разветьевский, с. Разветье, квартал "Заозерье"</t>
  </si>
  <si>
    <t>Синицына Галина Ивановна</t>
  </si>
  <si>
    <t>- строительство ВЛИ-0,4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</si>
  <si>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r>
      <t xml:space="preserve">строительство ТП-10/0,4 кВ с (тип и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С-693. Прямой договор подряда.</t>
    </r>
  </si>
  <si>
    <t>С-1245/835-ОРЗТП/2012 от 22.06.12г.</t>
  </si>
  <si>
    <t>Курская обл., Железногорский р-н, с. Трояново, п. Ольховка, ул. Новая, д. 14</t>
  </si>
  <si>
    <t>Фонов Виктор Иванович</t>
  </si>
  <si>
    <t>строительство участка ВЛ-0,4 кВ № 2 протяженностью 0,03 км до границы земельного участка заявителя (точку врезки, марку и сечение провода, протяженность уточнить при проектировании).</t>
  </si>
  <si>
    <t>С-1246/866-ОРЗТП/2012 от 27.06.12г.</t>
  </si>
  <si>
    <t>Курская обл., Железногорский р-н, п. Георгиевский</t>
  </si>
  <si>
    <t>Таран Раиса Николаевна</t>
  </si>
  <si>
    <t>строительство участка ВЛ-0,4 кВ № 1 протяженностью 0,18 км до границы земельного участка заявителя (точку врезки, марку и сечение провода, протяженность уточнить при проектировании).</t>
  </si>
  <si>
    <t>С-1248/880-ОРЗТП/2012 от 16.06.12г.</t>
  </si>
  <si>
    <t>Курская обл., Железногорский р-н, Андросовский с/с, с. Старо Андросово</t>
  </si>
  <si>
    <t>Смоляк Михаил Анатольевич</t>
  </si>
  <si>
    <t>строительство ВЛ-0,4 кВ протяженностью 0,4 км от ТП-10/0,4 кВ № 6/160  до границы земельного участка заявителя (марку и сечение провода, протяженность уточнить при проектировании).</t>
  </si>
  <si>
    <t>С-1251/937-ОРЗТП/2012 от 11.07.12г.</t>
  </si>
  <si>
    <t>Курская обл., г.Дмитриев, ул.Фосфоритная 1</t>
  </si>
  <si>
    <t>ООО «Металл Плюс»</t>
  </si>
  <si>
    <t>ДРЭС</t>
  </si>
  <si>
    <t>- строительство участка ВЛ-0,4 кВ протяженностью 0,18 км от опоры № 1 до границы земельного участка заявителя (точку врезки, марку и сечение провода, протяженность уточнить при проектировании).</t>
  </si>
  <si>
    <t>замена ТП-10/0,4 кВ № 303 на ТП-10/0,4 кВ с силовым трансформатором большей мощности. Тип ТП, тип и мощность силового трансформатора (но не более 63 кВА) уточнить при проектировании, схему соединений РУ-10 кВ и РУ-0,4 кВ, количество и параметры оборудования определить проектом -  за счет средств тарифа на передачу электроэнергии.</t>
  </si>
  <si>
    <t>Монтаж КТП на 160кВА (с установленным трансформатором 63кВА)</t>
  </si>
  <si>
    <t>С-1255/970-ОРЗТП/2012</t>
  </si>
  <si>
    <t>Носков Вячеслав Анальевич</t>
  </si>
  <si>
    <t xml:space="preserve"> - строительство ВЛИ-0,4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С-1256</t>
  </si>
  <si>
    <t>строительство ТП-10/0,4 кВ (тип и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С-1256</t>
  </si>
  <si>
    <t>СТП-63 кВА</t>
  </si>
  <si>
    <t>С-1256/973-ОРЗТП/2012</t>
  </si>
  <si>
    <t>Герасимук Борис Яковлевич</t>
  </si>
  <si>
    <t xml:space="preserve"> - строительство ВЛИ-0,4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</si>
  <si>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строительство ТП-10/0,4 кВ (тип и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</si>
  <si>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С-1260/886-ОРЗТП/2012 от 23.06.12г.</t>
  </si>
  <si>
    <t>Курская обл., г. Железногорск, с/о "Горняк", зона "Ивановские", участок № 724</t>
  </si>
  <si>
    <t>Голубева Валентина Николаевна</t>
  </si>
  <si>
    <t>строительство ВЛ-0,4 кВ протяженностью 0,25 км (точку врезки определить при проектировании) до границы земельного участка заявителя (марку и сечение провода, протяженность уточнить при проектировании).</t>
  </si>
  <si>
    <t>С-1261/940-ОРЗТП/2012 от 05.07.12г.</t>
  </si>
  <si>
    <t>Курская обл., Железногорский р-н, с/с Волковский, СНТ "Горняк", зона "Ивановские", часток №319</t>
  </si>
  <si>
    <t>Кушников Василий Павлович</t>
  </si>
  <si>
    <t>строительство ВЛ-0,4 кВ протяженностью 0,3 км (точку врезки определить при проектировании) до границы земельного участка заявителя (марку и сечение провода, протяженность уточнить при проектировании) – в том числе 0,25 км по техническим условиям № С-1260.</t>
  </si>
  <si>
    <t>С-1263/914-ОРЗТП/2012 от 02.07.12г.</t>
  </si>
  <si>
    <t>Курская обл., Железногорский р-н, с/о "Горняк", зона "Ивановские" участок №718</t>
  </si>
  <si>
    <t>Умрихина Валентина Леонидовна</t>
  </si>
  <si>
    <t>строительство ВЛ-0,4 кВ протяженностью 0,3 км (точку врезки определить при проектировании) до границы земельного участка заявителя (марку и сечение провода, протяженность уточнить при проектировании) – в том числе 0,3 км по техническим условиям № С-1261.</t>
  </si>
  <si>
    <t>С-1267/972-ОРЗТП/2012</t>
  </si>
  <si>
    <t>Куроская обл., Железногорский р-н, с/с Веретенинский, п. Гнань, участок № 20/1</t>
  </si>
  <si>
    <t>Забелина Лариса Станиславовна</t>
  </si>
  <si>
    <t>строительство участка ВЛ-0,4 кВ № 1 протяженностью 0,03 км от опоры № 38 до границы земельного участка заявителя (марку и сечение провода, протяженность уточнить при проектировании).</t>
  </si>
  <si>
    <t>С-1270/971-ОРЗТП/2012</t>
  </si>
  <si>
    <t>Курская обл., г. Железногорск, с/о "Горняк", зона "Ивановские", участок № 581</t>
  </si>
  <si>
    <t>Баранников Владимир Петрович</t>
  </si>
  <si>
    <t>строительство участка ВЛ-0,4 кВ    протяженностью 0,11 км от ВЛ-0,4 кВ №2 (точку врезки уточнить при проектировании) до границы земельного участка заявителя (марку и сечение провода, протяженность определить при проектировании)</t>
  </si>
  <si>
    <t>ВИЗЫ:</t>
  </si>
  <si>
    <t>Начальник ОПР</t>
  </si>
  <si>
    <t>Волошин В.В.</t>
  </si>
  <si>
    <t>Начальник УИ</t>
  </si>
  <si>
    <t>Тупицкий В.В.</t>
  </si>
  <si>
    <t>Начальник УТП</t>
  </si>
  <si>
    <t>Филипкин М.В.</t>
  </si>
  <si>
    <t>ЦЭС-3</t>
  </si>
  <si>
    <t>ЗЭС-1</t>
  </si>
  <si>
    <t>З-1182/732-ОРЗТП/2012 от 06.06.12г.</t>
  </si>
  <si>
    <t>Курская обл., Курчатовский р-н, С/Т "Дичня", уч. 731 "А"</t>
  </si>
  <si>
    <t>Васильева Людмила Павловна</t>
  </si>
  <si>
    <t>КуРЭС</t>
  </si>
  <si>
    <t>строительство участка ВЛ-0,4 кВ протяженностью 0,06 км от опоры №12а ВЛ-0,4 кВ №3 до границ земельного участка заявителя (марку и сечение провода, протяженность определить при проектировании).</t>
  </si>
  <si>
    <t>З-1188/822-ОРЗТП/2012 от 15.06.12г.</t>
  </si>
  <si>
    <t>Курская обл., Курчатовский р-н, Костельцевский  с/с, с. Николаевка</t>
  </si>
  <si>
    <t>Борисенко Артем Вячеславович</t>
  </si>
  <si>
    <t>строительство участка ВЛ-0,4 кВ протяженностью 0,08 км от опоры №10 ВЛ-0,4 кВ №3 до границ земельного участка заявителя (марку и сечение провода, протяженность определить при проектировании).</t>
  </si>
  <si>
    <t>З-1208/838-ОРЗТП/2012 от 21.06.12г.</t>
  </si>
  <si>
    <t>Курская обл., г. Льгов, ул. Примакова, д.97 а.</t>
  </si>
  <si>
    <t>ООО "Трансмет"</t>
  </si>
  <si>
    <t>ЛРЭС</t>
  </si>
  <si>
    <t>монтаж разъединителя 10 кВ на опоре № 7 ВЛ-10 кВ № 120 (тип и технические характеристики разъединителя определить проектом).</t>
  </si>
  <si>
    <t>З-1218/915-ОРЗТП/2012 от 03.07.12г.</t>
  </si>
  <si>
    <t>Курская обл., Льговский р-н, с. Кром-Быки</t>
  </si>
  <si>
    <t>Абакумова Светлана Владимировна</t>
  </si>
  <si>
    <t>-</t>
  </si>
  <si>
    <t>реконструкция участка ВЛ-0,4 кВ №1 в пролетах опор №№20-22 с монтажем одного дополнительного провода протяженностью 0,08 км по трассе (объем реконструкции уточнить при проектировании) - / за счет средств тарифа на передачу э/э.</t>
  </si>
  <si>
    <t>З-1220/995-ОРЗТП/2012</t>
  </si>
  <si>
    <t>Ланкович Николай Николаевич</t>
  </si>
  <si>
    <t>РРЭС</t>
  </si>
  <si>
    <t>реконструкция участка ВЛ-0,4 кВ №1 в пролетах опор №№1-14 протяженностью 0,45 км по трассе (объем реконструкции уточнить при проектировании) - / за счет средств тарифа на передачу э/э</t>
  </si>
  <si>
    <t>З-1221/996-ОРЗТП/2012</t>
  </si>
  <si>
    <t>Цекоева Маргарита Михайловна</t>
  </si>
  <si>
    <t>реконструкция участка ВЛ-0,4 кВ №1 в пролетах опор №№1-14 протяженностью 0,42 км по трассе (объем реконструкции уточнить при проектировании) - / за счет средств тарифа на передачу э/э. – в т.ч. 0,42 км по техническим условиям З-1220/.</t>
  </si>
  <si>
    <t>З-1226/945-ОРЗТП/2012 от 05.07.12г.</t>
  </si>
  <si>
    <t>г. Льгов, ул. Шатохина</t>
  </si>
  <si>
    <t>Акулова Ольга Александровна</t>
  </si>
  <si>
    <t>строительство участка ВЛ-0,4 кВ №3 протяженностью 0,17 км от ВЛ 0,4 кВ №3 до границ земельного участка заявителя (точку врезки, марку и сечение провода, протяженность определить при проектировании).</t>
  </si>
  <si>
    <t>З-1229/1041-ОРЗТП/2012</t>
  </si>
  <si>
    <t>Курская обл., Курчатовский р-н, с. Колпаково, д. 363</t>
  </si>
  <si>
    <t>Марков Василий Евгеньевич</t>
  </si>
  <si>
    <t>строительство участка ВЛ-0,4 кВ №1 протяженностью 0,2 км от опоры №11 ВЛ 0,4 кВ №1 до границ земельного участка заявителя (точку врезки, марку и сечение провода, протяженность определить при проектировании).</t>
  </si>
  <si>
    <t>З-1232/1034-ОРЗТП/2012</t>
  </si>
  <si>
    <t>Курская обл., Рыльский р-н, п. им. Куйбышева, ул. 1 Мая, д. 8</t>
  </si>
  <si>
    <t>Недбаева  Нина Ивановна</t>
  </si>
  <si>
    <t>реконструкция участка ВЛ-0,4 кВ №1 с монтажем двух дополнительных проводов в пролетах опор №№4-1 – 4-2 протяженностью 0,04 км по трассе (объем реконструкции уточнить при проектировании) - / за счет средств тарифа на передачу э/э.</t>
  </si>
  <si>
    <t>ЦЭС-2</t>
  </si>
  <si>
    <t>Ц-4070/883-ОРЗТП/2012 от 28.06.12г.</t>
  </si>
  <si>
    <t>Курская обл., Курский р-н, Щетинский с/с, д.Щетинка, уч. № 2</t>
  </si>
  <si>
    <t>Бочарова Анастасия Николаевна</t>
  </si>
  <si>
    <t>КРЭС</t>
  </si>
  <si>
    <t>строительство участка ВЛ-0,4 кВ   № 2 протяженностью 0,05 км от опоры № 16 до границы земельного участка заявителя (точку врезки, марку и сечение провода, протяженность уточнить при проектировании).</t>
  </si>
  <si>
    <t>Ц-4080/967-ОРЗТП/2012</t>
  </si>
  <si>
    <t>Курская обл., Курский р-н,Клюквинский с/с, с. Клюква, д.114,</t>
  </si>
  <si>
    <t>Пожидаев Роман Валерьевич</t>
  </si>
  <si>
    <t>БРЭС</t>
  </si>
  <si>
    <t>строительство участка ВЛ-0,4 кВ № 3 протяженностью 0,35 км от опоры № 8 до границы земельного участка заявителя (точку врезки, марку и сечение провода, протяженность уточнить при проектировании)</t>
  </si>
  <si>
    <t>Ц-4087/891-ОРЗТП/2012 от 02.07.12г.</t>
  </si>
  <si>
    <t>Курская обл., Курский р-н, Полянский с/с, с. Полянское</t>
  </si>
  <si>
    <t>Лесовой Андрей Владимирович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</si>
  <si>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</si>
  <si>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№ 421.09 протяженностью 0,01 км от опоры № 3 до проектируемой ТП-10/0,4 кВ (марку и сечение провода, протяженность уточнить при проектировании) – за счет средств тарифа на передачу электроэнергии; строительство ТП-10/0,4 кВ с силовым трансформатором мощностью 16 кВА (тип ТП, тип и мощность силового трансформатора уточнить при проектировании, схемы соединений РУ-10 кВ,            РУ-0,4 кВ, количество и параметры оборудования определить проектом) – за счет средств тарифа на передачу электроэнергии.</t>
  </si>
  <si>
    <t>Ц-4089/923-ОРЗТП/2012 от 03.07.12г.</t>
  </si>
  <si>
    <t>Курская обл., Курский р-н, Моковский с/с, д.Духовец</t>
  </si>
  <si>
    <t>Рылов Дмитрий Сергеевич</t>
  </si>
  <si>
    <t>строительство участка ВЛ-0,4 кВ № 1 протяженностью 0,2 км от опоры № 17 до границы земельного участка заявителя (марку и сечение провода, протяженность уточнить при проектировании).</t>
  </si>
  <si>
    <t>Ц-4111/770-ОРЗТП/2012 от 20.06.12г.</t>
  </si>
  <si>
    <t>Курская обл., Курский р-н, Ворошневский с/с, д. Ворошнево</t>
  </si>
  <si>
    <t>Администрация Ворошневского с/с</t>
  </si>
  <si>
    <t>строительство участка ВЛ-0,4 кВ протяженностью 0,35 км от опоры №5 ВЛ-0,4 кВ №1 до границ земельного участка заявителя (марку и сечение провода, протяженность определить при проектировании).</t>
  </si>
  <si>
    <t>Ц-4113/974-ОРЗТП/2012</t>
  </si>
  <si>
    <t>Курская обл., Курский р-н, Моковский с/с, с/т "Сосенки", уч.225</t>
  </si>
  <si>
    <t>Мальцева Ольга Александровна</t>
  </si>
  <si>
    <t>строительство ВЛ-0,4 кВ протяженностью 0,25 км от ТП-10/0,4 кВ № 1/100 до границы земельного участка заявителя (марку и сечение провода, протяженность уточнить при проектировании).</t>
  </si>
  <si>
    <t>Ц-4130/925-ОРЗТП/2012 от 10.07.12г.</t>
  </si>
  <si>
    <t>Курская обл., Октябрьский р-н, с. Дьяконово, ул.Молодёжная, д.21</t>
  </si>
  <si>
    <t>Кочегаров Сергей Викторович</t>
  </si>
  <si>
    <t>ОРЭС</t>
  </si>
  <si>
    <t>реконструкция участка ВЛ-0,4 кВ №1 в пролетах опор №№14-20 протяженностью 0,24 км по трассе (объем реконструкции уточнить при проектировании) - / за счет средств тарифа на передачу э/э.</t>
  </si>
  <si>
    <t>0,24 (взамен существующей ВЛ-0,4 кВ)</t>
  </si>
  <si>
    <t>Ц-4136/1018-ОРЗТП/2012</t>
  </si>
  <si>
    <t>Курская обл., Курский р-н, Моковский с/с, д. 1-я Моква, кад. номер 46:11:090502:195</t>
  </si>
  <si>
    <t>Сундуков Владимир Валерьевич</t>
  </si>
  <si>
    <t>строительство ВЛ-0,4 кВ протяженностью 0,4 км от ТП-10/0,4 кВ №563 до границ земельного участка заявителя (точку врезки, марку и сечение провода, протяженность определить при проектировании).</t>
  </si>
  <si>
    <t>Ц-4137/919-ОРЗТП/2012 от 05.07.12г.</t>
  </si>
  <si>
    <t>Курская обл., Курский р-н, Камышинский с/с, п. Камыши</t>
  </si>
  <si>
    <t>Рекунов Анатолий Владимирович</t>
  </si>
  <si>
    <t>строительство участка ВЛ-0,4 кВ №3 протяженностью 0,1 км от опоры №24 ВЛ 0,4 кВ №3 до границ земельного участка заявителя (точку врезки, марку и сечение провода, протяженность определить при проектировании).</t>
  </si>
  <si>
    <t>Ц-4147/930-ОРЗТП/2012 от 09.07.12г.</t>
  </si>
  <si>
    <t>Курская обл., Курский р-н, Шумаковский с/с, с/т "Заречное" уч. 236</t>
  </si>
  <si>
    <t>Понкратов Анатолий Петрович</t>
  </si>
  <si>
    <t>строительство ВЛ-0,4 кВ протяженностью 0,3 км (в том числе 0,06 км - совместной подвеской с ВЛ-10 кВ – аналогично техническим условиям Ц-4049) от ТП-10 кВ № 362 до границы земельного участка заявителя (марку и сечение провода, протяженность уточнить при проектировании).</t>
  </si>
  <si>
    <t>Ц-4151/897-ОРЗТП/2012 от 22.06.12г.</t>
  </si>
  <si>
    <t>Курская обл., а/дороге "Дьяконово-Суджа- гр.с Украиной"</t>
  </si>
  <si>
    <t>Областное казенное учреждение "Комитет  строительства и эксплуатации автомобильных дорог Курской области"</t>
  </si>
  <si>
    <t>монтаж разъединителя 10 кВ на опоре № 139 ВЛ-10 кВ № 554.06 (тип и технические характеристики разъединителя определить проектом).</t>
  </si>
  <si>
    <t>31.11.2012</t>
  </si>
  <si>
    <t>Ц-4152/1016-ОРЗТП/2012</t>
  </si>
  <si>
    <t>Курская обл., Поныровский р-он, п.Возы, ул. Комсомольская, д.45</t>
  </si>
  <si>
    <t>ОАО "Возовский завод сельскохозяйственного машиностроения"</t>
  </si>
  <si>
    <t>ПРЭС</t>
  </si>
  <si>
    <t>строительство участка ВЛ-0,4 кВ    протяженностью 0,07 км от опоры №8 ВЛ-0,4 кВ №3 (точку врезки уточнить при проектировании) до границы земельного участка заявителя (марку и сечение провода, протяженность определить при проектировании)</t>
  </si>
  <si>
    <t>Ц-4179/963-ОРЗТП/2012</t>
  </si>
  <si>
    <t>Курская обл., Курский р-н, Пашковский с/с, С/Т "Верховье", уч.893</t>
  </si>
  <si>
    <t>Гокадзе Вера Михайловна</t>
  </si>
  <si>
    <t>строительство участка ВЛ-0,4 кВ №3 протяженностью 0,15 км от ВЛ 0,4 кВ №3 (точку врезки уточнить при проектировании) до границ земельного участка заявителя (марку и сечение провода, протяженность определить при проектировании).</t>
  </si>
  <si>
    <t>Ц-4186/1012-ОРЗТП/2012</t>
  </si>
  <si>
    <t>Курская обл., Золотухинский р-н, д. 2-ая Воробьевка, д. 29</t>
  </si>
  <si>
    <t>Собина Александра Алексеевна</t>
  </si>
  <si>
    <t>ЗРЭС</t>
  </si>
  <si>
    <t>строительство участка ВЛ-0,4 кВ №2 протяженностью 0,03 км от опоры №25 ВЛ 0,4 кВ №2 до границ земельного участка заявителя (точку врезки, марку и сечение провода, протяженность определить при проектировании)</t>
  </si>
  <si>
    <t>Ц-3491/2097-ОРЗТП/2011</t>
  </si>
  <si>
    <t>Курская обл., Курский р-н, Пашковский с/с, СНТ "Верховье", уч.182</t>
  </si>
  <si>
    <t>Потехин Алексей Юрьевич</t>
  </si>
  <si>
    <t>строительство участка ВЛ-10 кВ № 427.1 протяженностью 0,02 км от опоры № 40 до проектируемой ТП-10/0,4 кВ. /по техническим условиям № Ц-3252/
 строительство ВЛ-0,4 кВ протяженностью 0,05 км от проектируемой ТП-10/0,4 кВ до границы земельного участка заявителя (марку и сечение провода, протяженность уточнить при проектировании). строительство ТП-10/0,4 кВ с силовым трансформатором мощностью 25 кВА, с возможностью установки трансформатора большей мощности (тип ТП, мощность силового трансформатора, уточнить при проектировании, схему соединений РУ-10 кВ и РУ-0,4 кВ, количество и параметры определить проектом) /по техническим условиям № Ц-3252/.</t>
  </si>
  <si>
    <t>ЮЭС-1</t>
  </si>
  <si>
    <t>Ю-1484/949-ОРЗТП/2012 от 11.07.12г.</t>
  </si>
  <si>
    <t>Курская область, Солнцевский р-н,с.Орлянка, ул. Поздняковская 75</t>
  </si>
  <si>
    <t>Шестериков Виктор Иванович</t>
  </si>
  <si>
    <t>Со.РЭС</t>
  </si>
  <si>
    <t>строительство участка ВЛ-0,4 кВ протяженностью 0,2 км от опоры №17 ВЛ-0,4 кВ №1 до границы земельного участка заявителя (точку врезки, марку и сечение провода, протяженность определить при проектировании).</t>
  </si>
  <si>
    <t>Ю-1503/755-ОРЗТП/2012 от 05.06.12г.</t>
  </si>
  <si>
    <t>Курская обл., г. Обоянь, ул. Циолковского, д. № 6</t>
  </si>
  <si>
    <t>Головенко Валентина Николаевна</t>
  </si>
  <si>
    <t>О.РЭС</t>
  </si>
  <si>
    <t>строительство участка ВЛ-0,4 кВ № 1 протяженностью 0,035 км от опоры № 14 до границы земельного участка заявителя (марку и сечение провода, протяженность уточнить при проектировании).</t>
  </si>
  <si>
    <t>Ю-1506/842-ОРЗТП/2012</t>
  </si>
  <si>
    <t>Суджанское лесничество,квартал 184 (кадастровый номер 46:23:000000:0004)</t>
  </si>
  <si>
    <t>Рощин Юрий Валерьевич</t>
  </si>
  <si>
    <t>Су.РЭС</t>
  </si>
  <si>
    <t>строительство участка ВЛ-10 кВ №7408 протяженностью 0,6 км от опоры №     до проектируемой ТП-10/0,4 кВ (точку врезки, марку и сечение провода, протяженность уточнить при проектировании).
10.2. Строительство новых подстанций: строительство ТП-10/0,4 кВ на границе земельного участка заявителя. Тип ТП, место установки, тип и мощность силового трансформатора (но не более 16 кВА) уточнить при проектировании, схему соединений РУ-10 кВ и РУ-0,4 кВ, количество и параметры оборудования определить проектом.</t>
  </si>
  <si>
    <t>Ю-1517/841-ОРЗТП/2012 от 18.06.12г.</t>
  </si>
  <si>
    <t>Курская обл., г. Обоянь, ул. Урицкого, д.58 А</t>
  </si>
  <si>
    <t>Череповский Вячеслав Иванович</t>
  </si>
  <si>
    <t>строительство участка ВЛ-0,4 кВ «Урицкого» протяженностью 0,03 км от опоры № 8 до границы земельного участка заявителя (точку врезки, марку и сечение провода, протяженность уточнить при проектировании).</t>
  </si>
  <si>
    <t>Ю-1527/1008-ОРЗТП/2012</t>
  </si>
  <si>
    <t>Курская область, Солнцевский район, д. 2-е Максимово, ул. Сеймская.</t>
  </si>
  <si>
    <t>Еремин Александр Иванович</t>
  </si>
  <si>
    <t>реконструкция участка ВЛ-0,4 кВ № 1 протяженностью 0,12 км по трассе с монтажом дополнительного провода в пролетах опор №№ 10 – 11, 11 – 12, 12 – 13 (объем реконструкции уточнить при проектировании) – за счет средств тарифа на передачу электроэнергии.</t>
  </si>
  <si>
    <t>Ю-1528/878-ОРЗТП/2012 от 28.06.12г.</t>
  </si>
  <si>
    <t>Курская область, Обоянский р-он, п. Пригородный, ул. Железнодорожная, д. 2</t>
  </si>
  <si>
    <t>Максин Николай Павлович</t>
  </si>
  <si>
    <t>строительство участка ВЛ-0,4 кВ № 1 протяженностью 0,03 км от опоры № 11 до границы земельного участка заявителя (точку врезки, марку и сечение провода, протяженность уточнить при проектировании).</t>
  </si>
  <si>
    <t>ВЭС-1</t>
  </si>
  <si>
    <t xml:space="preserve">Стоимость </t>
  </si>
  <si>
    <t>Создание АИИСКУЭ, кол-во точек</t>
  </si>
  <si>
    <t>Создание АИИСКУЭ, т.р. без НДС</t>
  </si>
  <si>
    <t>В-1505/57-ОРЗТП/2012, ДС №1 от 07.03.2012, ДС №2 от 18.07.2012</t>
  </si>
  <si>
    <t>Курская обл., Черемисиновский р-он, д.Мещеринка</t>
  </si>
  <si>
    <t>Адмнистрация Ниженского сельсовета Черемисиновского района Курской области</t>
  </si>
  <si>
    <t>ЧРЭС</t>
  </si>
  <si>
    <t>Выполнить монтаж дополнительного провода ВЛ-0,4 кВ уличного освещения (марку и сечение провода, протяженность уточнить при проектировании)-за чсет средств на передачу электроэнергии</t>
  </si>
  <si>
    <t>нет</t>
  </si>
  <si>
    <t>В-1620/1032-ОРЗТП/2012</t>
  </si>
  <si>
    <t>Курская обл, Советский р-он,Верхнерогозецкий с/с, с.В. Апочки</t>
  </si>
  <si>
    <t>Местная религиозная организация православный Приход храма Рождества Христова с. Верхние Апочки Советского района Курской области Курской Епархии Русской Православной Церкви (Московский Патриархат)</t>
  </si>
  <si>
    <t>ЩРЭС</t>
  </si>
  <si>
    <t>Реконструкция объектов электросетевого хозяйства: реконструкция участка ВЛ-0,4 кВ №1 с монтажом двух дополнительных проводов в пролетах опор №№3-7 протяженностью 0,16 км по трассе (марку и сечение провода, протяженность уточнить при проектировании) – за счёт средств тарифа на передачу э/э</t>
  </si>
  <si>
    <t>В-1635/955-ОРЗТП/2012 от 05.07.12г.</t>
  </si>
  <si>
    <t>Курская обл., Советский р-он, п.Кшенский, ул.Пролетарская. 45</t>
  </si>
  <si>
    <t>Администрация Советского района Курской области</t>
  </si>
  <si>
    <t>СоРЭС</t>
  </si>
  <si>
    <t>строительство участка ВЛ-0,4 кВ № 1 протяженностью 0,14 км от опоры № 4 до границы земельного участка заявителя.  реконструкция участка ВЛ-0,4 кВ № 1 в пролетах опор №№ 1-2, 2-4 протяженностью 0,08 км по трассе с заменой провода провод большего сечения (объем реконструкции уточнить при проектировании).</t>
  </si>
  <si>
    <t>В-1636/1046-ОРЗТП/2012</t>
  </si>
  <si>
    <t>Курская обл., Горшеченский р-н, с. Сосновка</t>
  </si>
  <si>
    <t>ОАО «Мобильные ТелеСистемы»</t>
  </si>
  <si>
    <t>ГоРЭС</t>
  </si>
  <si>
    <t>строительство участка ВЛ-10 кВ  № 1.12.6 протяженностью 0,35 км от опоры № 14 до проектируемой ТП-10/0,4 кВ (точку врезки, марку и сечение провода, протяженность уточнить при проектировании)</t>
  </si>
  <si>
    <t>В-1637/1047-ОРЗТП/2012</t>
  </si>
  <si>
    <t>Курская обл., Горшеченский р-н, с. Ясенки</t>
  </si>
  <si>
    <t xml:space="preserve"> - строительство участка ВЛ-0,4 кВ протяженностью 0,26 км  от опоры № 8 до границы земельного участка заявителя (марку и сечение провода, протяженность уточнить при проектировании)</t>
  </si>
  <si>
    <t>реконструкция участка ВЛ-0,4 кВ № 1 протяженностью 0,24 км по трассе с монтажом дополнительного провода в пролетах опор №№ 2 – 8 (объем реконструкции уточнить при проектировании) – за счет средств тарифа на передачу электроэнергии</t>
  </si>
  <si>
    <t>В-1642/867-ОРЗТП/2012 от 26.06.12г.</t>
  </si>
  <si>
    <t>306840 Курская обл. Горшеченский р-н с. Бараново ул. Мира</t>
  </si>
  <si>
    <t>Горбатенко Виктор Викторович</t>
  </si>
  <si>
    <t>строительство участка ВЛ-0,4 кВ № 2 протяженностью 0,03 км от опоры № 13 до границы земельного участка заявителя (точку врезки, марку и сечение провода, протяженность уточнить при проектировании).</t>
  </si>
  <si>
    <t>В-1644/1161-ОРЗТП/2012</t>
  </si>
  <si>
    <t>Курская обл. Горшеченский р-н, с.Старое Роговое, ул. Свободная Мира</t>
  </si>
  <si>
    <t>Зиновьева Елена Анатольевна</t>
  </si>
  <si>
    <t>строительство участка ВЛ-0,4 кВ № 1 протяженностью 0,04 км от опоры № 36 до границы участка заявителя (точку врезки, марку и сечение провода, протяженность уточнить при проектировании)</t>
  </si>
  <si>
    <t>В-1648/911-ОРЗТП/2012 от 16.06.12г.</t>
  </si>
  <si>
    <t>Курская обл. Горшеченский р-н,д.Степановка</t>
  </si>
  <si>
    <t>Аплинов Вячеслав Эдуардович</t>
  </si>
  <si>
    <t>реконструкция участка ВЛ-0,4 кВ № 1 от ТП-10/0,4 кВ № 12/100 до опоры № 17 протяженностью 0,48 км по трассе с заменой провода на провод большего сечения (СИП-2 4х70мм2)  (объем реконструкции уточнить при проектировании) – за счет средств тарифа на передачу электроэнергии по техническим условиям В-1651.</t>
  </si>
  <si>
    <t>В-1649/912-ОРЗТП/2012 от 16.06.12г.</t>
  </si>
  <si>
    <t>Аплинова Яна Александровна</t>
  </si>
  <si>
    <t>- строительство участка ВЛ-0,4 кВ № 1 протяженностью 0,08 км от опоры № 17 до границы участка заявителя (точку врезки, марку и сечение провода, протяженность уточнить при проектировании) – в том числе 0,04 км по техническим условиям В-1651.</t>
  </si>
  <si>
    <t>В-1651/913-ОРЗТП/2012 от 29.06.12г.</t>
  </si>
  <si>
    <t>Генова Лариса Ивановна</t>
  </si>
  <si>
    <t>- строительство участка ВЛ-0,4 кВ № 1 протяженностью 0,04 км от опоры № 17 до границы участка заявителя (точку врезки, марку и сечение провода, протяженность уточнить при проектировании).</t>
  </si>
  <si>
    <t>реконструкция участка ВЛ-0,4 кВ № 1 от ТП-10/0,4 кВ № 12/100 до опоры № 17 протяженностью 0,48 км по трассе с заменой провода на провод большего сечения (СИП-2 4х70мм2)  (объем реконструкции уточнить при проектировании) – за счет средств тарифа на передачу электроэнергии.</t>
  </si>
  <si>
    <t>В-1652/991-ОРЗТП/2012</t>
  </si>
  <si>
    <t>Курская обл., Тимский р-н., х.Лесновка, ул.Лесная, 6</t>
  </si>
  <si>
    <t>Гобронидзе Бачуки Борисович</t>
  </si>
  <si>
    <t>ТРЭС</t>
  </si>
  <si>
    <t>реконструкция участка ВЛ-0,4 кВ № 1 протяженностью 1,08 км с монтажом двух дополнительных проводов в пролетах опор с № 3-1 по № 3-27 (объем реконструкции уточнить при проектировании) – за счет средств тарифа на передачу электрической энергии</t>
  </si>
  <si>
    <t>В-1654/928-ОРЗТП/2012 от 05.07.12г.</t>
  </si>
  <si>
    <t>Курская обл., Черемисиновский район, с.Т.Колодезь</t>
  </si>
  <si>
    <t>Савенкова Серафима Никитична</t>
  </si>
  <si>
    <t>реконструкция участка ВЛ-0,4 кВ № 2 протяженностью 0,1 км по трассе с монтажом дополнительных проводов (2 шт.) в пролетах опор №№ 1 – 3 (объем реконструкции уточнить при проектировании) – за счет средств тарифа на передачу электроэнергии.</t>
  </si>
  <si>
    <t>В-1658/959-ОРЗТП/2012 от 13.07.12г.</t>
  </si>
  <si>
    <t>Курская обл., г.Щигры, ул.Мичурина, 2а</t>
  </si>
  <si>
    <t>ОАО «Щигровский комбинат хлебопродуктов»</t>
  </si>
  <si>
    <t>3.1.1. Существующая ПС 110/35/10 кВ Фосфоритная:
 реконструкция РУ-10 кВ ПС 110/35/10 кВ Фосфоритная с монтажем дополнительной ячейки на II с.ш. 10 кВ (объем реконструкции определить при проектировании).
3.1.2. Выполнить учет электроэнергии по присоединяемой ЛЭП-10 кВ в  соответствии с требованиями Типовой инструкции по учету электроэнергии при ее производстве, передаче и распределении (РД 34.09.101-94).
Место установки приборов учета: в проектируемой ячейке  РУ-10 кВ (номер ячейки определить при проектировании). 
3.1.3. Создать автоматизированную информационно-измерительную систему коммерческого учета электроэнергии (АИИС КУЭ), обеспечивающую информационную совместимость с АИИС КУЭ филиала ОАО «МРСК Центра» - «Курскэнерго».</t>
  </si>
  <si>
    <t>ИНДИВИД. ТАРИФ!</t>
  </si>
  <si>
    <t>В-1666/1149-ОРЗТП/2012</t>
  </si>
  <si>
    <t>Курская обл., Тимский р-н., п.Тим, ул.Кирова,51</t>
  </si>
  <si>
    <t>Администрация Тимского района Курской области</t>
  </si>
  <si>
    <t xml:space="preserve"> - строительство участка ВЛ-0,4 кВ от опоры №5 ВЛ-0,4 кВ №2 до границы земельного участка заявителя протяженностью 0,04_км (точку врезки, марку и сечение провода, протяженность уточнить при проектировании)</t>
  </si>
  <si>
    <t>реконструкция участка ВЛ-0,4 кВ №2 протяженностью 0,15 км (объем реконструкции, марку и сечение провода, протяженность уточнить при проектировании) – за счёт средств тарифа на передачу э/э.</t>
  </si>
  <si>
    <t>В-1676/1134-ОРЗТП/2012</t>
  </si>
  <si>
    <t>Курская обл. Горшеченский р-н,с. Бараново, ул.Мира</t>
  </si>
  <si>
    <t>Кладов Алексей Владимирович</t>
  </si>
  <si>
    <t>строительство участка ВЛ-0,4 кВ №2 протяженностью 0,04 км от опоры №14 ВЛ 0,4 кВ №2 до границ земельного участка заявителя (точку врезки, марку и сечение провода, протяженность определить при проектировании)</t>
  </si>
  <si>
    <t>В-1677/1138-ОРЗТП/2012</t>
  </si>
  <si>
    <t>Русина Раиса Митрофановна</t>
  </si>
  <si>
    <t>строительство участка ВЛ-0,4 кВ №2 протяженностью 0,04 км от опоры №5 ВЛ 0,4 кВ №2 до границ земельного участка заявителя (точку врезки, марку и сечение провода, протяженность определить при проектировании)</t>
  </si>
  <si>
    <t>ЦЭС-1</t>
  </si>
  <si>
    <t>Ц-3909/890-ОРЗТП/2012 от 02.07.12г.</t>
  </si>
  <si>
    <t>Курская обл., Курский р-он, Ворошневский с/с, п.Ворошнево, ул.Широкая, д.1</t>
  </si>
  <si>
    <t>ИП Жмыхов Евгений Павлович</t>
  </si>
  <si>
    <t>строительство ВЛИ-0,4 кВ протяженностью 0,9 км совместной подвеской по опорам существующей ВЛ-0,4 кВ № 1 от ТП-6/0,4 кВ № 12/160 до границы земельного участка заявителя (марку и сечение провода/кабеля, протяженность уточнить при проектировании).</t>
  </si>
  <si>
    <t>0,9 (совместный подвес с ВЛ-0,4 кВ)</t>
  </si>
  <si>
    <t>Ц-3984/918-ОРЗТП/2012</t>
  </si>
  <si>
    <t>Курская обл., Курский р-н, Камышинский с/с, СНТ  "Железнодорожник" уч. №321</t>
  </si>
  <si>
    <t>Пекарский Сигизмунд Вячеславович</t>
  </si>
  <si>
    <t>строительство участка ВЛ-10 кВ № 424.08 протяженностью 0,05 км (точку врезки определить при проектировании) до проектируемой ТП-10/0,4 кВ (марку и сечение провода, протяженность уточнить при проектировании);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25 кВА (тип и место расположения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</si>
  <si>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СТП-25 кВА</t>
  </si>
  <si>
    <t>Ц-4102/944-ОРЗТП/2012 от 06.07.12г.</t>
  </si>
  <si>
    <t>Могилев Евгений Иванович</t>
  </si>
  <si>
    <t>- строительство ВЛ-0,4 кВ протяженностью 0,2 км от проектируемой ТП-10/0,4 кВ до границ земельного участка заявителя (марку и сечение провода, протяженность определить при проектировании) - /в т.ч. 0,15 км по  техническим условиям Ц-4090/.</t>
  </si>
  <si>
    <t>строительство участка ВЛ-10 кВ от опоры №42 ВЛ-10 кВ №415.03 до проектируемой ТП-10/0,4 кВ протяженностью 0,03 км (точку врезки, марку и сечение провода, протяженность определить при проектировании)  – за счет средств тарифа на передачу э/э. - /аналогично техническим условиям Ц-4090/.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/аналогично техническим условиям Ц-4090/.</t>
  </si>
  <si>
    <t>Ц-4090/893-ОРЗТП/2012 от 02.07.12г.</t>
  </si>
  <si>
    <t>Бирюков Дмитрий Алексеевич</t>
  </si>
  <si>
    <t>- строительство ВЛ-0,4 кВ протяженностью 0,15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</si>
  <si>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№42 ВЛ-10 кВ №415.03 до проектируемой ТП-10/0,4 кВ протяженностью 0,03 км (точку врезки, марку и сечение провода, протяженность определить при проектировании)  – за счет средств тарифа на передачу э/э.                                             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</si>
  <si>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Ц-3990/904-ОРЗТП/2012 от 03.07.12г.</t>
  </si>
  <si>
    <t>Курская обл., Курский р-н, Щетинский с/с, д.Шуклинка, ул.Малиновая, уч. №24</t>
  </si>
  <si>
    <t>Топоркова Светлана Викторовна</t>
  </si>
  <si>
    <t>строительство участка ВЛ-0,4 кВ № 2 протяженностью 0,1 км от опоры № 5 до границы земельного участка заявителя (точку врезки, марку и сечение провода, протяженность уточнить при проектировании).</t>
  </si>
  <si>
    <t>Ц-3991/799-ОРЗТП/2012 от 26.06.12г.</t>
  </si>
  <si>
    <t>Курская обл., Курский р-н, Пашковский с/с, с/т "Русское поле", уч. №553-а</t>
  </si>
  <si>
    <t>Акульшин Вячеслав Александрович</t>
  </si>
  <si>
    <t>строительство участка ВЛ-0,4 кВ № 2 протяженностью 0,3 км (в том числе 0,25 км совместной подвеской с ВЛ-10 кВ № 427.01) от опоры № 1 до границы земельного участка заявителя (точку врезки, марку и сечение провода, протяженность уточнить при проектировании).</t>
  </si>
  <si>
    <t>0,3 (из них 0,25км совместным подвесом с ВЛ-10кВ)</t>
  </si>
  <si>
    <t>Ц-3999/1037-ОРЗТП/2012</t>
  </si>
  <si>
    <t>Курская обл., Курский р-н, Моковский с/с,  д.Духовец, ул.Березовая, д.17</t>
  </si>
  <si>
    <t>Данилин Валерий Николаевич</t>
  </si>
  <si>
    <t>строительство участка ВЛ-10 кВ № 412.06 протяженностью 0,021 км до проектируемой ТП-10/0,4 кВ (точку врезки, марку и сечение провода уточнить при проектировании) – в рамках ранее заключенных договоров об осуществленни технологического присоединения №№ Ц-2557, Ц-2848 и др.;строительство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проектировании),строительство ТП-10/0,4 кВ с силовым трансформатором мощностью 160 кВА (тип и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в рамках ранее заключенных договоров об осуществлении технологического приосединения №№ Ц-2557, Ц-2848 и др..</t>
  </si>
  <si>
    <t>Ц-4020/1106-ОРЗТП/2012</t>
  </si>
  <si>
    <t>Курская обл., Золотухинский р-н, м. Свобода, ул. Молодежная, 58</t>
  </si>
  <si>
    <t>Буга Татьяна Александровна</t>
  </si>
  <si>
    <t>строительство участка ВЛ-0,4 кВ № 1 протяженностью 0,135 км от опоры № 31 до границы земельного участка заявителя (точку врезки, марку и сечение провода, протяженность уточнить при проектировании)</t>
  </si>
  <si>
    <t>Ц-4024/871-ОРЗТП/2012 от 28.06.12г.</t>
  </si>
  <si>
    <t>Курская обл., Золотухинский р-н, Тазовский с/с, с.Тазово, ул.Мирная, д.52А</t>
  </si>
  <si>
    <t>Булгаков Евгений Александрович</t>
  </si>
  <si>
    <t>реконструкция участка ВЛ-0,4 кВ № 2 протяженностью 0,08 км по трассе с монтажом дополнительного провода в пролетах опор №№ 21-22, 22-23 (объем реконструкции уточнить при проектировании) – за счет средств тарифа на передачу электроэнергии.</t>
  </si>
  <si>
    <t>Ц-4034/946-ОРЗТП/2012 от 06.07.12г.</t>
  </si>
  <si>
    <t>Курская обл., Курский р-н, Клюквинский с/с, СТ "Березка", уч.322</t>
  </si>
  <si>
    <t>Моносилов Владимир Анатольевич</t>
  </si>
  <si>
    <t>строительство ВЛИ-0,4 кВ протяженностью 0,12 км от ТП-10/0,4 кВ № 3/100 до границы земельного участка заявителя (марку и сечение провода, протяженность уточнить при проектировании).</t>
  </si>
  <si>
    <t>Ц-4040/800-ОРЗТП/2012 от 22.06.12г.</t>
  </si>
  <si>
    <t>Курская обл., г.Курск, с/т "Лавсан", уч. №452</t>
  </si>
  <si>
    <t>Бунина Марина Анатольевна</t>
  </si>
  <si>
    <t>строительство ВЛ-0,4 кВ протяженностью 0,3 км от ТП-10/0,4 кВ № 555 до границы земельного участка заявителя (марку и сечение провода, протяженность уточнить при проектировании).</t>
  </si>
  <si>
    <t>Ц-4045/845-ОРЗТП/2012 от 28.06.12г.</t>
  </si>
  <si>
    <t>Курская обл., Курский р-н, Моковский с/с, д.1-я Моква, ул.Лучистая,д.13</t>
  </si>
  <si>
    <t>Рындин Анатолий Николаевич</t>
  </si>
  <si>
    <t>строительство участка ВЛ-0,4 кВ № 1 протяженностью 0,05 км от опоры № 7 до границы земельного участка заявителя (марку и сечение провода, протяженность уточнить при проектировании).</t>
  </si>
  <si>
    <t>Ц-4049/1036-ОРЗТП/2012</t>
  </si>
  <si>
    <t>Курская обл., Курский р-н, Шумаковский с/с, СНТ "Заречное", уч.271</t>
  </si>
  <si>
    <t>Болдырева Нина Васильевна</t>
  </si>
  <si>
    <t>строительство ВЛ-0,4 кВ протяженностью 0,3 км (в том числе 0,18 км - совместной подвеской с ВЛ-10 кВ) от ТП-10 кВ № 362 до границы земельного участка заявителя (марку и сечение провода, протяженность уточнить при проектировании).</t>
  </si>
  <si>
    <t>0,3 (из них 0,18  совместный подвес с ВЛ-10 кВ)</t>
  </si>
  <si>
    <t>Ц-4051/892-ОРЗТП/2012 от 02.07.12г.</t>
  </si>
  <si>
    <t>Курская обл., Курский р-н, Верхнекасиновский с/с, с.Нижнекасиново, уч.57</t>
  </si>
  <si>
    <t>Никишин Михаил Евгеньевич</t>
  </si>
  <si>
    <t>строительство участка ВЛ-0,4 кВ   № 2 протяженностью 0,32 км от опоры № 16 до границы земельного участка заявителя (марку и сечение провода, протяженность уточнить при проектировании).</t>
  </si>
  <si>
    <t>Ц-4054/815-ОРЗТП/2012 от 19.06.12г.</t>
  </si>
  <si>
    <t>Курская обл., Курский р-н, Моковский с/с, д.1-я Моква, уч.258</t>
  </si>
  <si>
    <t>Суховей Александр Викторович</t>
  </si>
  <si>
    <t>строительство ВЛ-0,4 кВ протяженностью 0,25 км от ТП-10/0,4 кВ № 11/160 до границы земельного участка заявителя (марку и сечение провода, протяженность уточнить при проектировании).</t>
  </si>
  <si>
    <t>Ц-4055/817-ОРЗТП/2012 от 19.06.12г.</t>
  </si>
  <si>
    <t>Курская обл., Курский р-н, Моковский с/с, д.1-я Моква, уч.319</t>
  </si>
  <si>
    <t>строительство участка ВЛ-0,4 кВ № 1 протяженностью 0,25 км от опоры № 4 до границы земельного участка заявителя (марку и сечение провода, протяженность уточнить при проектировании).</t>
  </si>
  <si>
    <t>Ц-4058/819-ОРЗТП/2012 от 19.06.12г.</t>
  </si>
  <si>
    <t>Курская обл., Курский р-н, Моковский с/с, д.1-я Моква, уч.210</t>
  </si>
  <si>
    <t>строительство участка ВЛ-0,4 кВ № 1 протяженностью 0,25 км  от опоры № 4 до границы земельного участка заявителя (марку и сечение провода, протяженность уточнить при проектировании) -  в том числе 0,175 км по техническим условиям Ц-4055.</t>
  </si>
  <si>
    <t>Ц-4056/816-ОРЗТП/2012 от 19.06.12г.</t>
  </si>
  <si>
    <t>Курская обл., Курский р-н, Моковский с/с, д.1-я Моква, уч.307</t>
  </si>
  <si>
    <t>строительство ВЛ-0,4 кВ протяженностью 0,4 км от ТП-10/0,4 кВ № 11/160 до границы земельного участка заявителя (марку и сечение провода, протяженность уточнить при проектировании) – в том числе 0,4 км по техническим условиям Ц-4061.</t>
  </si>
  <si>
    <t>1,25 (из них 0,3 км совместным подвесом с ВЛ-10 кВ)</t>
  </si>
  <si>
    <t>Ц-4057/820-ОРЗТП/2012 от 19.06.12г.</t>
  </si>
  <si>
    <t>Курская обл., Курский р-н, Моковский с/с, д.1-я Моква, уч.298</t>
  </si>
  <si>
    <t>строительство ВЛ-0,4 кВ протяженностью 0,4 км от ТП-10/0,4 кВ № 11/160 до границы земельного участка заявителя (марку и сечение провода, протяженность уточнить при проектировании) -  в том числе 0,2 км по техническим условиям Ц-4061.</t>
  </si>
  <si>
    <t>Ц-4061/813-ОРЗТП/2012 от 19.06.12г.</t>
  </si>
  <si>
    <t>Курская обл., Курский р-н, Моковский с/с, д.1-я Моква, уч.309</t>
  </si>
  <si>
    <t>строительство ВЛ-0,4 кВ протяженностью 0,5 км (в том числе 0,3 км совместной подвеской с ВЛ-10 кВ № 415.08) от ТП-10/0,4 кВ № 11/160 до границы земельного участка заявителя (марку и сечение провода, протяженность уточнить при проектировании).</t>
  </si>
  <si>
    <t>Ц-4063/812-ОРЗТП/2012 от 19.06.12г.</t>
  </si>
  <si>
    <t>Курская обл., Курский р-н, Моковский с/с, д.1-я Моква, уч.281</t>
  </si>
  <si>
    <t>строительство ВЛ-0,4 кВ протяженностью 0,4 км от ТП-10/0,4 кВ № 11/160 до границы земельного участка заявителя (марку и сечение провода, протяженность уточнить при проектировании) - в том числе 0,1 км по техническим условиям Ц-4061.</t>
  </si>
  <si>
    <t>Ц-4060/814-ОРЗТП/2012 от 19.06.12г.</t>
  </si>
  <si>
    <t>Курская обл., Курский р-н, Моковский с/с, д.1-я Моква, уч.248</t>
  </si>
  <si>
    <t>Суховей Александр Викторович,</t>
  </si>
  <si>
    <t>строительство ВЛ-0,4 кВ протяженностью 0,35 км от ТП-10/0,4 кВ № 11/160 до границы земельного участка заявителя (марку и сечение провода, протяженность уточнить при проектировании) - в том числе 0,1 км по техническим условиям Ц-4061.</t>
  </si>
  <si>
    <t>Ц-4059/818-ОРЗТП/2012 от 19.06.12г.</t>
  </si>
  <si>
    <t>Курская обл., Курский р-н, Моковский с/с, д.1-я Моква, уч.231</t>
  </si>
  <si>
    <t>строительство  ВЛ-0,4 кВ протяженностью 0,25 км  от ТП-10/0,4 кВ № 11/160 до границы земельного участка заявителя (марку и сечение провода, протяженность уточнить при проектировании).</t>
  </si>
  <si>
    <t>Ц-4066/869-ОРЗТП/2012 от 26.06.12г.</t>
  </si>
  <si>
    <t>Курская обл., Курский р-н, Щетинский с/с, СНТ "Приморское", уч.15/141</t>
  </si>
  <si>
    <t>Степаненко Инна Викторовна</t>
  </si>
  <si>
    <r>
      <t xml:space="preserve">строительство участка ВЛ-0,4 кВ   № 3 протяженностью 0,24 км от опоры № 15 до границы земельного участка заявителя (точку врезки, марку и сечение провода, протяженность уточнить при проектировании) – в том числе 0,2 км по техническим условиям     </t>
    </r>
    <r>
      <rPr>
        <b/>
        <sz val="14"/>
        <rFont val="Arial Cyr"/>
        <charset val="204"/>
      </rPr>
      <t>Ц-3746. Лот 4</t>
    </r>
  </si>
  <si>
    <t>Общая стоимость - 4999,9458 тыс. руб. с НДС</t>
  </si>
  <si>
    <t>Общая стоимость - 8450,5307 тыс.руб. с НДС</t>
  </si>
  <si>
    <t>обекты 2013 г. к удалению</t>
  </si>
  <si>
    <t>титул.объекты к удалению</t>
  </si>
  <si>
    <t>добавить</t>
  </si>
  <si>
    <t>Укрупнено</t>
  </si>
  <si>
    <t>т.руб. без НДС</t>
  </si>
  <si>
    <t>т.руб. с НДС</t>
  </si>
  <si>
    <t>Под Лот</t>
  </si>
  <si>
    <t>шт.</t>
  </si>
  <si>
    <t>БЛОК 1</t>
  </si>
  <si>
    <t>СЭС (разное)</t>
  </si>
  <si>
    <t>Полностью удалены дети-сироты, С-1232 хоккейная площадка (большАя стоимость, срок - июль 2013г.), С-1258 Михайловская слобода (большАя стоимость)</t>
  </si>
  <si>
    <t>ЦЭС-3 (только Гортиков)</t>
  </si>
  <si>
    <t>Гортиков есть в Приложение 26. Полностью удалены дети-сироты, а также Ц-5000 Арен (договор ТП не подписан)</t>
  </si>
  <si>
    <t>БЛОК 2</t>
  </si>
  <si>
    <t>ЗЭС (разное)</t>
  </si>
  <si>
    <t>Полностью удалены дети-сироты, 4 договора ТП с Агропромкомплектацией (Наумовский и Ваблинский с/с), З-1167 Кореневский солод  (большАя стоимость, срок - июнь 2013г.)</t>
  </si>
  <si>
    <t>сироты льгов "Визор"</t>
  </si>
  <si>
    <t>ЦЭС-2 (разное)</t>
  </si>
  <si>
    <t>Из ЦЭС-2 для снижения стоимости исключены: Ц-4067 ШефИнвест, Ц-4078 Третьякова, Ц-4306 Гончарова.
Полностью удалены дети-сироты, удалены Ц-4078 и Ц-4306 ("задвоение" по информации Таратина).
По Ц-3491 - проставлена стоимость (не было). 
Не вошел договор с "Антониной".</t>
  </si>
  <si>
    <t>3 последних без суммы</t>
  </si>
  <si>
    <t>ЮЭС (разное)</t>
  </si>
  <si>
    <t>Полностью удалены дети-сироты, Ю-1523 Псельское, Ю-1525 Надежда, а также Ю-1684 Заолешенский с/с (договор ТП не подписан)</t>
  </si>
  <si>
    <t>БЛОК 3</t>
  </si>
  <si>
    <t>ВЭС (разное)</t>
  </si>
  <si>
    <t>в т.ч. КХП - 800,700т.р. - инд.проект (добавлено АИИСКУЭ). Полностью удалены дети-сироты и В-1623 Мансурово</t>
  </si>
  <si>
    <t>сироты мантурово "Мантуровский строитель"</t>
  </si>
  <si>
    <t>ЦЭС-1 (разное)</t>
  </si>
  <si>
    <t xml:space="preserve">ЦЭС-1 и ЦЭС-2 можно объединить.
Из ЦЭС-1 для снижения стоимости исключены: Ц-3977 Горбулин, Ц-3992 РусьСтройбетон, Ц-4042 Касимовский, Ц-4043 Крюков, Ц-4044 Роговская. 
</t>
  </si>
  <si>
    <t>Всего:</t>
  </si>
  <si>
    <t>Итоговые данные по корректировке лота 8 (по состоянию на 07.09.2012г.)</t>
  </si>
  <si>
    <t>Строительство ЛЭП-10 (6) кВ</t>
  </si>
  <si>
    <t>Гуров Владимир Иванович</t>
  </si>
  <si>
    <t>Калугина Валентина Ивановна</t>
  </si>
  <si>
    <t>Сердюкова Галина Михайловна</t>
  </si>
  <si>
    <t>Пономарев Александр Алексеевич</t>
  </si>
  <si>
    <t>Сокольницкая Людмила Александровна</t>
  </si>
  <si>
    <t>Дородных Иван Павлович</t>
  </si>
  <si>
    <t>Закрытое акционерное общество «Ресторатор»</t>
  </si>
  <si>
    <t>Абакумов Сергей Николаевич</t>
  </si>
  <si>
    <t>Ц-4277/1563-ОРЗТП/2012 от 14.09.12г.</t>
  </si>
  <si>
    <t>Ц-4292/1363-ОРЗТП/2012 от 23.08.12г.</t>
  </si>
  <si>
    <t>Ц-4319/1526-ОРЗТП/2012 от 10.09.12г.</t>
  </si>
  <si>
    <t>Ц-4450/1349-ОРЗТП/2012 от 23.08.12г.</t>
  </si>
  <si>
    <t>Ц-4399/1359-ОРЗТП/2012 от 17.08.12г.</t>
  </si>
  <si>
    <t>Ц-4447/1439-ОРЗТП/2012 от 29.08.12г.</t>
  </si>
  <si>
    <t>Ц-4498/1496-ОРЗТП/2012 от 04.09.12г.</t>
  </si>
  <si>
    <t>Ц-4682/1413-ОРЗТП/2012</t>
  </si>
  <si>
    <t>Курская обл., Курский р-н, Полевской с/с, д.Полевая, ул.Урочище Лиманы, д.214а</t>
  </si>
  <si>
    <t>Курская обл., Курский р-н, Пашковский с/с, с/т "Соловушка", уч. №728</t>
  </si>
  <si>
    <t>Курская обл., Курский р-н, Моковский с/с, д.Майская Заря, кад. №46:11:091207:82</t>
  </si>
  <si>
    <t>Курская обл., Октябрьский р-н, Лобазовский с/с, д. Гремячка.</t>
  </si>
  <si>
    <t>Курская обл., Курский р-н, Шумаковский с/с, с/т "Заречное", уч. №445</t>
  </si>
  <si>
    <t>курский р-н, Шумаковский с/с, СНТ "Заречное", уч.423</t>
  </si>
  <si>
    <t>г.Курск, 2-й Литовский пер-к, д.5/В2</t>
  </si>
  <si>
    <t>Курская обл., Курский р-н, Щетинский с/с, СНТ "Строитель", уч. №407</t>
  </si>
  <si>
    <t>Бесединский</t>
  </si>
  <si>
    <t>Курский</t>
  </si>
  <si>
    <t>Октябрьский</t>
  </si>
  <si>
    <t>строительство участка ВЛ-0,4 кВ № 1 протяженностью 0,08 км от опоры № 4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</si>
  <si>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№14 ВЛ-0,4 кВ №1 до границ земельного участка заявителя (марку и сечение провода, протяженность определить при проектировании)</t>
  </si>
  <si>
    <t>строительство ВЛ-0,4 кВ протяженностью 0,07 км от ТП 10/0,4 кВ №580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</si>
  <si>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№1 протяженностью 0,1 км от опоры №6 ВЛ 0,4 кВ №1 до границ земельного участка заявителя (точку врезки, марку и сечение провода, протяженность определить при проектировании).</t>
  </si>
  <si>
    <t>строительство участка ВЛ-0,4 кВ  протяженностью 0,08 км от опоры №1 ВЛ-0,4 кВ до границ земельного участка заявителя (точку врезки, марку и сечение провода, протяженность определить при проектировании).</t>
  </si>
  <si>
    <t>строительство КЛ-10 кВ от ПС-110/10 кВ Соловьиная до проектируемой ТП-10/0,4 к протяженностью 0,5 км (марку и сечение кабеля/провода, протяженность уточнить при проектировании) – /в т.ч. 0,4 км по техническим условиям Ц-3622/  строительство ТП-10/0,4 кВ с силовым трансформатором мощностью 100 кВА и возможностью установки трансформатора большей мощности (тип РТП,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расширение РУ-10 кВ ПС 110/10 кВ Соловьиная с монтажем дополнительной ячейки 10 кВ  (тип ячейки, объем реконструкции определить при проектировании) – /аналогично техническим условиям Ц-3622/.</t>
  </si>
  <si>
    <t>строительство участка ВЛ-0,4 кВ протяженностью 0,4 км от опоры №3 ВЛ 0,4 кВ №1 до границ земельного участка заявителя (точку врезки, марку и сечение провода, протяженность определить при проектировании) - /в т.ч. 0,1 км по техническим условиям Ц-3968, Ц-4681/.</t>
  </si>
  <si>
    <t>РТП-1х100 кВА</t>
  </si>
  <si>
    <t>Общая стоимость - 9867,636 тыс. руб. с НДС</t>
  </si>
  <si>
    <t>0,5 по трассе (одноцепная), из них 0,45 - проколами, 0,05 - в траншее</t>
  </si>
  <si>
    <t>реконструкция участка ВЛ-0,4 кВ № 1 протяженностью 0,2 км по трассе с монтажом дополнительных проводов (2 шт.) в пролетах опор с № 25 по № 37 (объем реконструкции уточнить при проектировании) – за счет средств тарифа на электроэнергию.</t>
  </si>
  <si>
    <t>Заказчик _______________________________________________________</t>
  </si>
  <si>
    <t xml:space="preserve">"Утвержден" </t>
  </si>
  <si>
    <t xml:space="preserve"> "_____" ______________ 2010г.</t>
  </si>
  <si>
    <t>2012г.</t>
  </si>
  <si>
    <t>Зам. директора   по капитальному строительству</t>
  </si>
  <si>
    <t xml:space="preserve">Сводный сметный расчет в сумме ______________________________________ </t>
  </si>
  <si>
    <t>тыс.руб.</t>
  </si>
  <si>
    <t>филиала ОАО "МРСК Центра"- "Курскэнерго"</t>
  </si>
  <si>
    <t>"______"________________________2010года</t>
  </si>
  <si>
    <t xml:space="preserve"> --------------------------                   И.Н.Смахтин</t>
  </si>
  <si>
    <t xml:space="preserve">Сводный сметный расчет 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</si>
  <si>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</si>
  <si>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</si>
  <si>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</si>
  <si>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</si>
  <si>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</si>
  <si>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</si>
  <si>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</si>
  <si>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</si>
  <si>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</si>
  <si>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Гл.2. Основные объекты строительства</t>
  </si>
  <si>
    <t>аналог</t>
  </si>
  <si>
    <t>Итого по гл.2</t>
  </si>
  <si>
    <t>Итого по гл 1-2</t>
  </si>
  <si>
    <t>Гл.9 Прочие работы и затраты</t>
  </si>
  <si>
    <t>ГСН 81-05-02-2001 п.2.4</t>
  </si>
  <si>
    <t xml:space="preserve">Возмещение дополнительных затрат при производстве работ в зимнее время 1,9% </t>
  </si>
  <si>
    <t>Итого по гл.9</t>
  </si>
  <si>
    <t>Итого по гл. 1-9</t>
  </si>
  <si>
    <t>Гл.12. Проектные и изыскательские работы</t>
  </si>
  <si>
    <t>расчет</t>
  </si>
  <si>
    <t>Проектные работы  и экспертиза проекта</t>
  </si>
  <si>
    <t>Итого по гл.12</t>
  </si>
  <si>
    <t>Итого по гл. 1-12</t>
  </si>
  <si>
    <t>МДС 81-35.2004г.</t>
  </si>
  <si>
    <t>Непредвиденные работы и затраты -3%</t>
  </si>
  <si>
    <t xml:space="preserve">Итого </t>
  </si>
  <si>
    <t>НДС 18%</t>
  </si>
  <si>
    <t>Всего по сводному сметному расчету</t>
  </si>
  <si>
    <t>Итого по сводному сметному расчету (4 кв. 2010г.)</t>
  </si>
  <si>
    <t>Всего по сводному сметному расчету в текущих ценах 4 кв. 2010г.</t>
  </si>
  <si>
    <t>Справочно-индексы пересчета сметной стоимости</t>
  </si>
  <si>
    <t>4кв.2010г.</t>
  </si>
  <si>
    <t>Регион-Курскэнерго</t>
  </si>
  <si>
    <t>СМР</t>
  </si>
  <si>
    <t>Оборудование</t>
  </si>
  <si>
    <t>ПИР</t>
  </si>
  <si>
    <t>Прочие</t>
  </si>
  <si>
    <t>Изыскательские работы</t>
  </si>
  <si>
    <t>Составил ______________________________ Милютина И.В..</t>
  </si>
  <si>
    <t>Проверил______________________________ Попова Г.Т.</t>
  </si>
  <si>
    <t xml:space="preserve">Строительство ВЛЗ-10  с с установкой разъединителей 2 шт  - протяжен. 0,02 км </t>
  </si>
  <si>
    <t xml:space="preserve">Монтаж СТП 10 (6)/0,4 кВ  1х16 кВА -1 шт, 1х63 кВА-1 шт,             </t>
  </si>
  <si>
    <t>Монтаж КТП на 160кВА (с установлкой трансформатором 63кВА)</t>
  </si>
  <si>
    <t xml:space="preserve">Строительство ВЛИ0,4 кВ-протяжен. 1,41 км </t>
  </si>
  <si>
    <t>Реконструкция ВЛ-0,4 кВ с монтажем 2-х дополнительных проводов протяж.-0,20км</t>
  </si>
  <si>
    <t>Средства на покрытие затрат строительных организаций по добровольному страхованию объекта 1%</t>
  </si>
  <si>
    <t xml:space="preserve">Строительство ВЛИ0,4 кВ-протяжен. 0,81 км </t>
  </si>
  <si>
    <t>Строительство КЛ-10 кВ протяж. 0,5 км (проколы 0,45 км)</t>
  </si>
  <si>
    <t>Монтаж РТП 1х100 кВА  (сэндвич с ваккумн выключ.)</t>
  </si>
  <si>
    <t>Составлен в текущих ценах    по   состоянию  на  3 кв 2012 г.</t>
  </si>
  <si>
    <t>3 кв.2012г.</t>
  </si>
  <si>
    <t xml:space="preserve">на проектирование, поставку оборудования  и строительно-монтажные работы
по объектам технологического присоединения
«Зона Северные электрические сети».(лот №8)
</t>
  </si>
  <si>
    <t xml:space="preserve">на проектирование, поставку оборудования  и строительно-монтажные работы
по объектам технологического присоединения
«Зона Центральные электрические сети-3».(лот №8)
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</si>
</sst>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29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name val="Arial Cyr"/>
      <charset val="204"/>
    </font>
    <font>
      <sz val="18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b/>
      <sz val="14"/>
      <name val="Arial Cyr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2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 Cyr"/>
      <family val="2"/>
      <charset val="204"/>
    </font>
    <font>
      <b/>
      <sz val="12"/>
      <name val="Arial Cyr"/>
      <charset val="204"/>
    </font>
    <font>
      <b/>
      <sz val="11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202">
    <xf numFmtId="0" fontId="0" fillId="0" borderId="0" xfId="0"/>
    <xf numFmtId="0" fontId="0" fillId="0" borderId="0" xfId="0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9" fillId="5" borderId="1" xfId="0" applyNumberFormat="1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1" fontId="6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1" fillId="8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3" fillId="6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" fillId="0" borderId="0" xfId="0" applyFont="1"/>
    <xf numFmtId="166" fontId="1" fillId="0" borderId="0" xfId="0" applyNumberFormat="1" applyFont="1"/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15" fillId="0" borderId="1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0" fontId="15" fillId="0" borderId="0" xfId="0" applyFont="1" applyAlignment="1">
      <alignment vertical="top"/>
    </xf>
    <xf numFmtId="0" fontId="0" fillId="0" borderId="3" xfId="0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166" fontId="1" fillId="8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4" fillId="8" borderId="1" xfId="0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1" fontId="14" fillId="5" borderId="1" xfId="0" applyNumberFormat="1" applyFont="1" applyFill="1" applyBorder="1" applyAlignment="1">
      <alignment horizontal="center" vertical="center" wrapText="1"/>
    </xf>
    <xf numFmtId="14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Border="1" applyAlignment="1">
      <alignment horizontal="center" vertical="center" wrapText="1"/>
    </xf>
    <xf numFmtId="164" fontId="14" fillId="2" borderId="0" xfId="0" applyNumberFormat="1" applyFont="1" applyFill="1" applyBorder="1" applyAlignment="1">
      <alignment horizontal="center" vertical="center" wrapText="1"/>
    </xf>
    <xf numFmtId="1" fontId="14" fillId="2" borderId="0" xfId="0" applyNumberFormat="1" applyFont="1" applyFill="1" applyBorder="1" applyAlignment="1">
      <alignment horizontal="center" vertical="center" wrapText="1"/>
    </xf>
    <xf numFmtId="14" fontId="14" fillId="2" borderId="0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ill="1"/>
    <xf numFmtId="2" fontId="21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/>
    <xf numFmtId="2" fontId="0" fillId="0" borderId="0" xfId="0" applyNumberFormat="1"/>
    <xf numFmtId="0" fontId="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2" fontId="24" fillId="0" borderId="0" xfId="0" applyNumberFormat="1" applyFont="1"/>
    <xf numFmtId="0" fontId="24" fillId="0" borderId="0" xfId="0" applyFont="1"/>
    <xf numFmtId="0" fontId="20" fillId="0" borderId="1" xfId="0" applyFont="1" applyBorder="1" applyAlignment="1">
      <alignment horizontal="left" vertical="center" wrapText="1"/>
    </xf>
    <xf numFmtId="2" fontId="24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0" fillId="0" borderId="1" xfId="0" applyFont="1" applyBorder="1"/>
    <xf numFmtId="2" fontId="19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27" fillId="9" borderId="1" xfId="0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left" vertical="center" wrapText="1"/>
    </xf>
    <xf numFmtId="2" fontId="28" fillId="9" borderId="1" xfId="0" applyNumberFormat="1" applyFont="1" applyFill="1" applyBorder="1" applyAlignment="1">
      <alignment horizontal="center" vertical="center" wrapText="1"/>
    </xf>
    <xf numFmtId="2" fontId="28" fillId="0" borderId="0" xfId="0" applyNumberFormat="1" applyFont="1"/>
    <xf numFmtId="0" fontId="28" fillId="0" borderId="0" xfId="0" applyFont="1"/>
    <xf numFmtId="2" fontId="27" fillId="9" borderId="1" xfId="0" applyNumberFormat="1" applyFont="1" applyFill="1" applyBorder="1" applyAlignment="1">
      <alignment horizontal="center" vertical="center" wrapText="1"/>
    </xf>
    <xf numFmtId="2" fontId="27" fillId="0" borderId="0" xfId="0" applyNumberFormat="1" applyFont="1"/>
    <xf numFmtId="2" fontId="27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/>
    <xf numFmtId="2" fontId="28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2" fontId="28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7" fillId="0" borderId="1" xfId="0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Fill="1" applyAlignment="1">
      <alignment horizontal="left"/>
    </xf>
    <xf numFmtId="0" fontId="27" fillId="0" borderId="0" xfId="0" applyFont="1" applyFill="1" applyAlignment="1">
      <alignment horizontal="left"/>
    </xf>
    <xf numFmtId="0" fontId="17" fillId="0" borderId="1" xfId="0" applyFont="1" applyBorder="1" applyAlignment="1">
      <alignment horizontal="left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9" fillId="0" borderId="0" xfId="0" applyFont="1" applyFill="1" applyAlignment="1">
      <alignment horizontal="left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horizontal="center" vertical="center" wrapText="1"/>
    </xf>
    <xf numFmtId="2" fontId="14" fillId="2" borderId="4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14" fillId="2" borderId="4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2" fontId="0" fillId="0" borderId="3" xfId="0" applyNumberFormat="1" applyBorder="1" applyAlignment="1">
      <alignment horizontal="center" vertical="top"/>
    </xf>
    <xf numFmtId="2" fontId="0" fillId="0" borderId="4" xfId="0" applyNumberForma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workbookViewId="0">
      <selection activeCell="F9" sqref="F9"/>
    </sheetView>
  </sheetViews>
  <sheetFormatPr defaultRowHeight="15"/>
  <cols>
    <col min="1" max="1" width="12.28515625" customWidth="1"/>
    <col min="2" max="2" width="9.42578125" style="119" customWidth="1"/>
    <col min="3" max="3" width="46" customWidth="1"/>
    <col min="4" max="4" width="14.42578125" customWidth="1"/>
    <col min="5" max="5" width="11.7109375" customWidth="1"/>
    <col min="6" max="6" width="15" customWidth="1"/>
    <col min="7" max="7" width="14.28515625" customWidth="1"/>
    <col min="8" max="8" width="14.7109375" customWidth="1"/>
  </cols>
  <sheetData>
    <row r="1" spans="1:15" ht="20.25" customHeight="1">
      <c r="A1" s="114" t="s">
        <v>502</v>
      </c>
      <c r="B1" s="115"/>
      <c r="C1" s="114"/>
      <c r="D1" s="114"/>
      <c r="E1" s="114"/>
      <c r="F1" s="178"/>
      <c r="G1" s="178"/>
      <c r="H1" s="178"/>
      <c r="I1" s="114"/>
      <c r="J1" s="114"/>
      <c r="K1" s="114"/>
      <c r="L1" s="114"/>
      <c r="M1" s="114"/>
      <c r="N1" s="114"/>
      <c r="O1" s="114"/>
    </row>
    <row r="2" spans="1:15" ht="21.75" customHeight="1">
      <c r="A2" s="114" t="s">
        <v>503</v>
      </c>
      <c r="B2" s="115" t="s">
        <v>504</v>
      </c>
      <c r="C2" s="114" t="s">
        <v>505</v>
      </c>
      <c r="D2" s="114"/>
      <c r="E2" s="178" t="s">
        <v>506</v>
      </c>
      <c r="F2" s="178"/>
      <c r="G2" s="178"/>
      <c r="H2" s="178"/>
      <c r="I2" s="114"/>
      <c r="J2" s="114"/>
      <c r="K2" s="114"/>
      <c r="L2" s="114"/>
      <c r="M2" s="114"/>
      <c r="N2" s="114"/>
      <c r="O2" s="116"/>
    </row>
    <row r="3" spans="1:15" ht="31.5" customHeight="1">
      <c r="A3" s="179" t="s">
        <v>507</v>
      </c>
      <c r="B3" s="180"/>
      <c r="C3" s="180"/>
      <c r="D3" s="117">
        <f>H29</f>
        <v>7355.0200157622412</v>
      </c>
      <c r="E3" s="114" t="s">
        <v>508</v>
      </c>
      <c r="F3" s="181" t="s">
        <v>509</v>
      </c>
      <c r="G3" s="181"/>
      <c r="H3" s="181"/>
      <c r="I3" s="114"/>
      <c r="J3" s="114"/>
      <c r="K3" s="114"/>
      <c r="L3" s="114"/>
      <c r="M3" s="114"/>
      <c r="N3" s="114"/>
      <c r="O3" s="114"/>
    </row>
    <row r="4" spans="1:15" ht="20.25" customHeight="1">
      <c r="A4" s="118" t="s">
        <v>510</v>
      </c>
      <c r="B4" s="115"/>
      <c r="C4" s="114" t="s">
        <v>505</v>
      </c>
      <c r="D4" s="114"/>
      <c r="E4" s="114"/>
      <c r="F4" s="181" t="s">
        <v>511</v>
      </c>
      <c r="G4" s="181"/>
      <c r="H4" s="181"/>
      <c r="I4" s="114"/>
      <c r="J4" s="114"/>
      <c r="K4" s="114"/>
      <c r="L4" s="114"/>
      <c r="M4" s="114"/>
      <c r="N4" s="114"/>
      <c r="O4" s="114"/>
    </row>
    <row r="5" spans="1:15" ht="24" customHeight="1">
      <c r="C5" s="177" t="s">
        <v>512</v>
      </c>
      <c r="D5" s="177"/>
      <c r="E5" s="177"/>
      <c r="F5" s="177"/>
      <c r="G5" s="177"/>
    </row>
    <row r="6" spans="1:15" ht="46.5" customHeight="1">
      <c r="A6" s="172" t="s">
        <v>565</v>
      </c>
      <c r="B6" s="172"/>
      <c r="C6" s="172"/>
      <c r="D6" s="172"/>
      <c r="E6" s="172"/>
      <c r="F6" s="172"/>
      <c r="G6" s="172"/>
      <c r="H6" s="172"/>
    </row>
    <row r="7" spans="1:15" ht="31.5" customHeight="1">
      <c r="A7" s="173" t="s">
        <v>562</v>
      </c>
      <c r="B7" s="174"/>
      <c r="C7" s="174"/>
      <c r="E7" s="120"/>
      <c r="H7" t="s">
        <v>508</v>
      </c>
    </row>
    <row r="8" spans="1:15" ht="31.5" customHeight="1">
      <c r="A8" s="175" t="s">
        <v>513</v>
      </c>
      <c r="B8" s="176" t="s">
        <v>514</v>
      </c>
      <c r="C8" s="175" t="s">
        <v>515</v>
      </c>
      <c r="D8" s="175" t="s">
        <v>516</v>
      </c>
      <c r="E8" s="175"/>
      <c r="F8" s="175"/>
      <c r="G8" s="175"/>
      <c r="H8" s="175" t="s">
        <v>517</v>
      </c>
    </row>
    <row r="9" spans="1:15" ht="31.5" customHeight="1">
      <c r="A9" s="175"/>
      <c r="B9" s="176"/>
      <c r="C9" s="175"/>
      <c r="D9" s="9" t="s">
        <v>518</v>
      </c>
      <c r="E9" s="9" t="s">
        <v>519</v>
      </c>
      <c r="F9" s="9" t="s">
        <v>520</v>
      </c>
      <c r="G9" s="9" t="s">
        <v>521</v>
      </c>
      <c r="H9" s="175"/>
    </row>
    <row r="10" spans="1:15" ht="21.75" customHeight="1">
      <c r="A10" s="9">
        <v>1</v>
      </c>
      <c r="B10" s="121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</row>
    <row r="11" spans="1:15" ht="31.5" customHeight="1">
      <c r="A11" s="9"/>
      <c r="B11" s="121"/>
      <c r="C11" s="122" t="s">
        <v>522</v>
      </c>
      <c r="D11" s="123"/>
      <c r="E11" s="123"/>
      <c r="F11" s="123"/>
      <c r="G11" s="123"/>
      <c r="H11" s="123"/>
    </row>
    <row r="12" spans="1:15" ht="31.5" customHeight="1">
      <c r="A12" s="9">
        <v>1</v>
      </c>
      <c r="B12" s="124" t="s">
        <v>523</v>
      </c>
      <c r="C12" s="168" t="s">
        <v>560</v>
      </c>
      <c r="D12" s="123">
        <f>H12-G12-F12-E12</f>
        <v>2083.3900000000003</v>
      </c>
      <c r="E12" s="123">
        <v>350.6</v>
      </c>
      <c r="F12" s="123">
        <v>0</v>
      </c>
      <c r="G12" s="123">
        <v>2.6</v>
      </c>
      <c r="H12" s="123">
        <v>2436.59</v>
      </c>
    </row>
    <row r="13" spans="1:15" ht="31.5" customHeight="1">
      <c r="A13" s="9">
        <v>2</v>
      </c>
      <c r="B13" s="124" t="s">
        <v>523</v>
      </c>
      <c r="C13" s="125" t="s">
        <v>561</v>
      </c>
      <c r="D13" s="126">
        <f>H13-G13-F13-E13</f>
        <v>59.299999999999912</v>
      </c>
      <c r="E13" s="123">
        <v>1.3</v>
      </c>
      <c r="F13" s="123">
        <v>2400</v>
      </c>
      <c r="G13" s="128">
        <v>68</v>
      </c>
      <c r="H13" s="123">
        <v>2528.6</v>
      </c>
    </row>
    <row r="14" spans="1:15" ht="31.5" customHeight="1">
      <c r="A14" s="9">
        <v>3</v>
      </c>
      <c r="B14" s="124" t="s">
        <v>523</v>
      </c>
      <c r="C14" s="125" t="s">
        <v>559</v>
      </c>
      <c r="D14" s="126">
        <f>H14-G14-E14</f>
        <v>592.53</v>
      </c>
      <c r="E14" s="127">
        <v>2.4</v>
      </c>
      <c r="F14" s="123">
        <v>0</v>
      </c>
      <c r="G14" s="127">
        <v>3.6</v>
      </c>
      <c r="H14" s="123">
        <v>598.53</v>
      </c>
    </row>
    <row r="15" spans="1:15" s="132" customFormat="1" ht="31.5" customHeight="1">
      <c r="A15" s="122"/>
      <c r="B15" s="129"/>
      <c r="C15" s="122" t="s">
        <v>524</v>
      </c>
      <c r="D15" s="130">
        <f>D12+D13+D14</f>
        <v>2735.2200000000003</v>
      </c>
      <c r="E15" s="130">
        <f t="shared" ref="E15:H15" si="0">E12+E13+E14</f>
        <v>354.3</v>
      </c>
      <c r="F15" s="130">
        <f t="shared" si="0"/>
        <v>2400</v>
      </c>
      <c r="G15" s="130">
        <f t="shared" si="0"/>
        <v>74.199999999999989</v>
      </c>
      <c r="H15" s="130">
        <f t="shared" si="0"/>
        <v>5563.72</v>
      </c>
      <c r="I15" s="131"/>
    </row>
    <row r="16" spans="1:15" ht="31.5" customHeight="1">
      <c r="A16" s="9"/>
      <c r="B16" s="121"/>
      <c r="C16" s="122" t="s">
        <v>525</v>
      </c>
      <c r="D16" s="123">
        <f>D15</f>
        <v>2735.2200000000003</v>
      </c>
      <c r="E16" s="123">
        <f>E15</f>
        <v>354.3</v>
      </c>
      <c r="F16" s="123">
        <f>F15</f>
        <v>2400</v>
      </c>
      <c r="G16" s="123">
        <f>G15</f>
        <v>74.199999999999989</v>
      </c>
      <c r="H16" s="123">
        <f>H15</f>
        <v>5563.72</v>
      </c>
    </row>
    <row r="17" spans="1:10" ht="31.5" customHeight="1">
      <c r="A17" s="9"/>
      <c r="B17" s="121"/>
      <c r="C17" s="122" t="s">
        <v>526</v>
      </c>
      <c r="D17" s="123"/>
      <c r="E17" s="123"/>
      <c r="F17" s="127"/>
      <c r="G17" s="127"/>
      <c r="H17" s="123"/>
    </row>
    <row r="18" spans="1:10" s="135" customFormat="1" ht="31.5" customHeight="1">
      <c r="A18" s="129">
        <v>4</v>
      </c>
      <c r="B18" s="121" t="s">
        <v>527</v>
      </c>
      <c r="C18" s="133" t="s">
        <v>528</v>
      </c>
      <c r="D18" s="130">
        <f>D16*0.019</f>
        <v>51.969180000000001</v>
      </c>
      <c r="E18" s="130">
        <f>E16*0.019</f>
        <v>6.7317</v>
      </c>
      <c r="F18" s="130"/>
      <c r="G18" s="130"/>
      <c r="H18" s="130">
        <f>SUM(D18:G18)</f>
        <v>58.700879999999998</v>
      </c>
      <c r="I18" s="134"/>
    </row>
    <row r="19" spans="1:10" s="135" customFormat="1" ht="41.25" customHeight="1">
      <c r="A19" s="129">
        <v>5</v>
      </c>
      <c r="B19" s="9" t="s">
        <v>536</v>
      </c>
      <c r="C19" s="133" t="s">
        <v>558</v>
      </c>
      <c r="D19" s="130">
        <v>0</v>
      </c>
      <c r="E19" s="130">
        <v>0</v>
      </c>
      <c r="F19" s="130">
        <v>0</v>
      </c>
      <c r="G19" s="130">
        <f>H16*0.01</f>
        <v>55.637200000000007</v>
      </c>
      <c r="H19" s="130">
        <f>G19</f>
        <v>55.637200000000007</v>
      </c>
      <c r="I19" s="134"/>
    </row>
    <row r="20" spans="1:10" s="135" customFormat="1" ht="31.5" customHeight="1">
      <c r="A20" s="129"/>
      <c r="B20" s="129"/>
      <c r="C20" s="122" t="s">
        <v>529</v>
      </c>
      <c r="D20" s="130">
        <f>D18+D19</f>
        <v>51.969180000000001</v>
      </c>
      <c r="E20" s="130">
        <f t="shared" ref="E20:H20" si="1">E18+E19</f>
        <v>6.7317</v>
      </c>
      <c r="F20" s="130">
        <f t="shared" si="1"/>
        <v>0</v>
      </c>
      <c r="G20" s="130">
        <f t="shared" si="1"/>
        <v>55.637200000000007</v>
      </c>
      <c r="H20" s="130">
        <f t="shared" si="1"/>
        <v>114.33808000000001</v>
      </c>
      <c r="I20" s="134"/>
    </row>
    <row r="21" spans="1:10" s="135" customFormat="1" ht="31.5" customHeight="1">
      <c r="A21" s="129"/>
      <c r="B21" s="136"/>
      <c r="C21" s="122" t="s">
        <v>530</v>
      </c>
      <c r="D21" s="137">
        <f>D16+D20</f>
        <v>2787.1891800000003</v>
      </c>
      <c r="E21" s="137">
        <f>E16+E20</f>
        <v>361.0317</v>
      </c>
      <c r="F21" s="137">
        <f>F16+F20</f>
        <v>2400</v>
      </c>
      <c r="G21" s="137">
        <f>G16+G20</f>
        <v>129.8372</v>
      </c>
      <c r="H21" s="137">
        <f>H16+H20</f>
        <v>5678.0580800000007</v>
      </c>
      <c r="I21" s="134"/>
    </row>
    <row r="22" spans="1:10" s="135" customFormat="1" ht="31.5" customHeight="1">
      <c r="A22" s="129"/>
      <c r="B22" s="136"/>
      <c r="C22" s="138" t="s">
        <v>531</v>
      </c>
      <c r="D22" s="137"/>
      <c r="E22" s="137"/>
      <c r="F22" s="137"/>
      <c r="G22" s="137"/>
      <c r="H22" s="137"/>
      <c r="I22" s="134"/>
    </row>
    <row r="23" spans="1:10" s="135" customFormat="1" ht="31.5" customHeight="1">
      <c r="A23" s="129">
        <v>6</v>
      </c>
      <c r="B23" s="136" t="s">
        <v>532</v>
      </c>
      <c r="C23" s="124" t="s">
        <v>533</v>
      </c>
      <c r="D23" s="137">
        <v>0</v>
      </c>
      <c r="E23" s="137">
        <v>0</v>
      </c>
      <c r="F23" s="137">
        <v>0</v>
      </c>
      <c r="G23" s="137">
        <f>(H21-2400)*0.07+2400*0.06</f>
        <v>373.46406560000008</v>
      </c>
      <c r="H23" s="123">
        <f>SUM(D23:G23)</f>
        <v>373.46406560000008</v>
      </c>
      <c r="I23" s="134"/>
    </row>
    <row r="24" spans="1:10" s="135" customFormat="1" ht="31.5" customHeight="1">
      <c r="A24" s="129"/>
      <c r="B24" s="136"/>
      <c r="C24" s="122" t="s">
        <v>534</v>
      </c>
      <c r="D24" s="137">
        <f>D23</f>
        <v>0</v>
      </c>
      <c r="E24" s="137">
        <f>E23</f>
        <v>0</v>
      </c>
      <c r="F24" s="137">
        <f>F23</f>
        <v>0</v>
      </c>
      <c r="G24" s="137">
        <f>G23</f>
        <v>373.46406560000008</v>
      </c>
      <c r="H24" s="137">
        <f>H23</f>
        <v>373.46406560000008</v>
      </c>
      <c r="I24" s="134"/>
    </row>
    <row r="25" spans="1:10" s="135" customFormat="1" ht="31.5" customHeight="1">
      <c r="A25" s="129"/>
      <c r="B25" s="136"/>
      <c r="C25" s="122" t="s">
        <v>535</v>
      </c>
      <c r="D25" s="137">
        <f>D21+D24</f>
        <v>2787.1891800000003</v>
      </c>
      <c r="E25" s="137">
        <f>E21+E24</f>
        <v>361.0317</v>
      </c>
      <c r="F25" s="137">
        <f>F21+F24</f>
        <v>2400</v>
      </c>
      <c r="G25" s="137">
        <f>G21+G24</f>
        <v>503.30126560000008</v>
      </c>
      <c r="H25" s="137">
        <f>H21+H24</f>
        <v>6051.5221456000008</v>
      </c>
      <c r="I25" s="134"/>
    </row>
    <row r="26" spans="1:10" s="135" customFormat="1" ht="31.5" customHeight="1">
      <c r="A26" s="129">
        <v>7</v>
      </c>
      <c r="B26" s="136" t="s">
        <v>536</v>
      </c>
      <c r="C26" s="136" t="s">
        <v>537</v>
      </c>
      <c r="D26" s="137">
        <f>D25*0.03</f>
        <v>83.615675400000001</v>
      </c>
      <c r="E26" s="137">
        <f>E25*0.03</f>
        <v>10.830950999999999</v>
      </c>
      <c r="F26" s="137">
        <f>F25*0.03</f>
        <v>72</v>
      </c>
      <c r="G26" s="137">
        <f>G25*0.03</f>
        <v>15.099037968000001</v>
      </c>
      <c r="H26" s="137">
        <f>D26+E26+F26+G26</f>
        <v>181.54566436800002</v>
      </c>
      <c r="I26" s="134"/>
    </row>
    <row r="27" spans="1:10" s="135" customFormat="1" ht="31.5" customHeight="1">
      <c r="A27" s="129"/>
      <c r="B27" s="129"/>
      <c r="C27" s="122" t="s">
        <v>538</v>
      </c>
      <c r="D27" s="130">
        <f>D25+D26</f>
        <v>2870.8048554000002</v>
      </c>
      <c r="E27" s="130">
        <f>E25+E26</f>
        <v>371.86265100000003</v>
      </c>
      <c r="F27" s="130">
        <f>F25+F26</f>
        <v>2472</v>
      </c>
      <c r="G27" s="130">
        <f>G25+G26</f>
        <v>518.40030356800003</v>
      </c>
      <c r="H27" s="130">
        <f>H25+H26</f>
        <v>6233.0678099680008</v>
      </c>
      <c r="I27" s="134">
        <f>H27-6233.07</f>
        <v>-2.1900319989072159E-3</v>
      </c>
    </row>
    <row r="28" spans="1:10" s="135" customFormat="1" ht="31.5" customHeight="1">
      <c r="A28" s="136">
        <v>8</v>
      </c>
      <c r="B28" s="129"/>
      <c r="C28" s="9" t="s">
        <v>539</v>
      </c>
      <c r="D28" s="137">
        <f>D27*0.18</f>
        <v>516.74487397200005</v>
      </c>
      <c r="E28" s="137">
        <f>E27*0.18</f>
        <v>66.93527718</v>
      </c>
      <c r="F28" s="137">
        <f>F27*0.18</f>
        <v>444.96</v>
      </c>
      <c r="G28" s="137">
        <f>G27*0.18</f>
        <v>93.31205464224</v>
      </c>
      <c r="H28" s="137">
        <f>H27*0.18</f>
        <v>1121.9522057942402</v>
      </c>
      <c r="I28" s="134"/>
    </row>
    <row r="29" spans="1:10" ht="31.5" customHeight="1">
      <c r="A29" s="139"/>
      <c r="B29" s="140"/>
      <c r="C29" s="122" t="s">
        <v>540</v>
      </c>
      <c r="D29" s="141">
        <f>D27+D28</f>
        <v>3387.549729372</v>
      </c>
      <c r="E29" s="141">
        <f>E27+E28</f>
        <v>438.79792818000004</v>
      </c>
      <c r="F29" s="141">
        <f>F27+F28</f>
        <v>2916.96</v>
      </c>
      <c r="G29" s="141">
        <f>G27+G28</f>
        <v>611.71235821024004</v>
      </c>
      <c r="H29" s="141">
        <f>H27+H28</f>
        <v>7355.0200157622412</v>
      </c>
    </row>
    <row r="30" spans="1:10" s="142" customFormat="1" ht="31.5" customHeight="1">
      <c r="B30" s="143"/>
      <c r="C30" s="144"/>
      <c r="D30" s="145"/>
      <c r="E30" s="145"/>
      <c r="F30" s="145"/>
      <c r="G30" s="146"/>
      <c r="H30" s="146"/>
    </row>
    <row r="31" spans="1:10" s="152" customFormat="1" ht="31.5" customHeight="1">
      <c r="A31" s="147"/>
      <c r="B31" s="148"/>
      <c r="C31" s="149" t="s">
        <v>541</v>
      </c>
      <c r="D31" s="150">
        <f>D27/5.01*4.28</f>
        <v>2452.5039483257488</v>
      </c>
      <c r="E31" s="150">
        <f>E27/5.01*4.28</f>
        <v>317.67907111377252</v>
      </c>
      <c r="F31" s="150">
        <f>F27/3.74*3.27</f>
        <v>2161.3475935828874</v>
      </c>
      <c r="G31" s="150">
        <f>(G27-G24)/7.38*6.03+G24/3.46*3.13</f>
        <v>456.26817200986102</v>
      </c>
      <c r="H31" s="150">
        <f>D31+E31+F31+G31</f>
        <v>5387.7987850322697</v>
      </c>
      <c r="I31" s="151"/>
      <c r="J31" s="151"/>
    </row>
    <row r="32" spans="1:10" s="156" customFormat="1" ht="31.5" customHeight="1">
      <c r="A32" s="147"/>
      <c r="B32" s="147"/>
      <c r="C32" s="147" t="s">
        <v>539</v>
      </c>
      <c r="D32" s="153">
        <f>D31*0.18</f>
        <v>441.45071069863474</v>
      </c>
      <c r="E32" s="153">
        <f>E31*0.18</f>
        <v>57.182232800479049</v>
      </c>
      <c r="F32" s="153">
        <f>F31*0.18</f>
        <v>389.04256684491969</v>
      </c>
      <c r="G32" s="153">
        <f>G31*0.18</f>
        <v>82.128270961774987</v>
      </c>
      <c r="H32" s="150">
        <f>D32+E32+F32+G32</f>
        <v>969.80378130580846</v>
      </c>
      <c r="I32" s="154"/>
      <c r="J32" s="155"/>
    </row>
    <row r="33" spans="1:9" s="158" customFormat="1" ht="25.5">
      <c r="A33" s="147"/>
      <c r="B33" s="148"/>
      <c r="C33" s="149" t="s">
        <v>542</v>
      </c>
      <c r="D33" s="150">
        <f>D31+D32</f>
        <v>2893.9546590243835</v>
      </c>
      <c r="E33" s="150">
        <f>E31+E32</f>
        <v>374.86130391425155</v>
      </c>
      <c r="F33" s="150">
        <f>F31+F32</f>
        <v>2550.3901604278071</v>
      </c>
      <c r="G33" s="150">
        <f>G31+G32</f>
        <v>538.39644297163602</v>
      </c>
      <c r="H33" s="150">
        <f>D33+E33+F33+G33</f>
        <v>6357.6025663380788</v>
      </c>
      <c r="I33" s="157"/>
    </row>
    <row r="34" spans="1:9" s="163" customFormat="1" ht="12.75">
      <c r="A34" s="159"/>
      <c r="B34" s="160"/>
      <c r="C34" s="160"/>
      <c r="D34" s="161"/>
      <c r="E34" s="161"/>
      <c r="F34" s="161"/>
      <c r="G34" s="161"/>
      <c r="H34" s="161"/>
      <c r="I34" s="162"/>
    </row>
    <row r="35" spans="1:9" s="163" customFormat="1" ht="12.75">
      <c r="A35" s="159"/>
      <c r="B35" s="160"/>
      <c r="C35" s="160"/>
      <c r="D35" s="161"/>
      <c r="E35" s="161"/>
      <c r="F35" s="161"/>
      <c r="G35" s="161"/>
      <c r="H35" s="161"/>
      <c r="I35" s="162"/>
    </row>
    <row r="36" spans="1:9" s="163" customFormat="1" ht="12.75">
      <c r="A36" s="159"/>
      <c r="B36" s="160"/>
      <c r="C36" s="148" t="s">
        <v>543</v>
      </c>
      <c r="D36" s="150" t="s">
        <v>563</v>
      </c>
      <c r="E36" s="150" t="s">
        <v>544</v>
      </c>
      <c r="F36" s="161"/>
      <c r="G36" s="161"/>
      <c r="H36" s="161"/>
      <c r="I36" s="162"/>
    </row>
    <row r="37" spans="1:9" s="163" customFormat="1" ht="12.75">
      <c r="A37" s="159"/>
      <c r="B37" s="160"/>
      <c r="C37" s="169" t="s">
        <v>545</v>
      </c>
      <c r="D37" s="170"/>
      <c r="E37" s="171"/>
      <c r="F37" s="161"/>
      <c r="G37" s="161"/>
      <c r="H37" s="161"/>
      <c r="I37" s="162"/>
    </row>
    <row r="38" spans="1:9" s="167" customFormat="1" ht="12.75">
      <c r="A38" s="159"/>
      <c r="B38" s="159"/>
      <c r="C38" s="164" t="s">
        <v>546</v>
      </c>
      <c r="D38" s="165">
        <v>5.01</v>
      </c>
      <c r="E38" s="165">
        <v>4.28</v>
      </c>
      <c r="F38" s="155"/>
      <c r="G38" s="155"/>
      <c r="H38" s="155"/>
      <c r="I38" s="166"/>
    </row>
    <row r="39" spans="1:9" s="167" customFormat="1" ht="12.75">
      <c r="A39" s="159"/>
      <c r="B39" s="159"/>
      <c r="C39" s="164" t="s">
        <v>547</v>
      </c>
      <c r="D39" s="165">
        <v>3.74</v>
      </c>
      <c r="E39" s="165">
        <v>3.27</v>
      </c>
      <c r="F39" s="155"/>
      <c r="G39" s="155"/>
      <c r="H39" s="155"/>
      <c r="I39" s="166"/>
    </row>
    <row r="40" spans="1:9" s="167" customFormat="1" ht="12.75">
      <c r="A40" s="159"/>
      <c r="B40" s="159"/>
      <c r="C40" s="164" t="s">
        <v>548</v>
      </c>
      <c r="D40" s="165">
        <v>3.46</v>
      </c>
      <c r="E40" s="165">
        <v>3.13</v>
      </c>
      <c r="F40" s="155"/>
      <c r="G40" s="155"/>
      <c r="H40" s="155"/>
      <c r="I40" s="166"/>
    </row>
    <row r="41" spans="1:9" s="167" customFormat="1" ht="12.75">
      <c r="A41" s="159"/>
      <c r="B41" s="159"/>
      <c r="C41" s="164" t="s">
        <v>549</v>
      </c>
      <c r="D41" s="165">
        <v>7.38</v>
      </c>
      <c r="E41" s="165">
        <v>6.03</v>
      </c>
      <c r="F41" s="155"/>
      <c r="G41" s="155"/>
      <c r="H41" s="155"/>
      <c r="I41" s="166"/>
    </row>
    <row r="42" spans="1:9" s="167" customFormat="1" ht="12.75">
      <c r="A42" s="159"/>
      <c r="B42" s="159"/>
      <c r="C42" s="164" t="s">
        <v>550</v>
      </c>
      <c r="D42" s="165">
        <v>3.53</v>
      </c>
      <c r="E42" s="165">
        <v>3.19</v>
      </c>
      <c r="F42" s="155"/>
      <c r="G42" s="155"/>
      <c r="H42" s="155"/>
      <c r="I42" s="166"/>
    </row>
    <row r="45" spans="1:9">
      <c r="C45" s="144" t="s">
        <v>551</v>
      </c>
      <c r="D45" s="145"/>
    </row>
    <row r="46" spans="1:9">
      <c r="C46" s="145" t="s">
        <v>552</v>
      </c>
      <c r="D46" s="120"/>
    </row>
  </sheetData>
  <mergeCells count="14">
    <mergeCell ref="C5:G5"/>
    <mergeCell ref="F1:H1"/>
    <mergeCell ref="E2:H2"/>
    <mergeCell ref="A3:C3"/>
    <mergeCell ref="F3:H3"/>
    <mergeCell ref="F4:H4"/>
    <mergeCell ref="C37:E37"/>
    <mergeCell ref="A6:H6"/>
    <mergeCell ref="A7:C7"/>
    <mergeCell ref="A8:A9"/>
    <mergeCell ref="B8:B9"/>
    <mergeCell ref="C8:C9"/>
    <mergeCell ref="D8:G8"/>
    <mergeCell ref="H8:H9"/>
  </mergeCells>
  <pageMargins left="0.31496062992125984" right="0.31496062992125984" top="0.74803149606299213" bottom="0.74803149606299213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8"/>
  <sheetViews>
    <sheetView workbookViewId="0">
      <selection activeCell="C11" sqref="C11"/>
    </sheetView>
  </sheetViews>
  <sheetFormatPr defaultRowHeight="15"/>
  <cols>
    <col min="1" max="1" width="12.28515625" customWidth="1"/>
    <col min="2" max="2" width="9.42578125" style="119" customWidth="1"/>
    <col min="3" max="3" width="46" customWidth="1"/>
    <col min="4" max="4" width="14.42578125" customWidth="1"/>
    <col min="5" max="5" width="11.7109375" customWidth="1"/>
    <col min="6" max="6" width="15" customWidth="1"/>
    <col min="7" max="7" width="14.28515625" customWidth="1"/>
    <col min="8" max="8" width="14.7109375" customWidth="1"/>
  </cols>
  <sheetData>
    <row r="1" spans="1:15" ht="20.25" customHeight="1">
      <c r="A1" s="114" t="s">
        <v>502</v>
      </c>
      <c r="B1" s="115"/>
      <c r="C1" s="114"/>
      <c r="D1" s="114"/>
      <c r="E1" s="114"/>
      <c r="F1" s="178"/>
      <c r="G1" s="178"/>
      <c r="H1" s="178"/>
      <c r="I1" s="114"/>
      <c r="J1" s="114"/>
      <c r="K1" s="114"/>
      <c r="L1" s="114"/>
      <c r="M1" s="114"/>
      <c r="N1" s="114"/>
      <c r="O1" s="114"/>
    </row>
    <row r="2" spans="1:15" ht="21.75" customHeight="1">
      <c r="A2" s="114" t="s">
        <v>503</v>
      </c>
      <c r="B2" s="115" t="s">
        <v>504</v>
      </c>
      <c r="C2" s="114" t="s">
        <v>505</v>
      </c>
      <c r="D2" s="114"/>
      <c r="E2" s="178" t="s">
        <v>506</v>
      </c>
      <c r="F2" s="178"/>
      <c r="G2" s="178"/>
      <c r="H2" s="178"/>
      <c r="I2" s="114"/>
      <c r="J2" s="114"/>
      <c r="K2" s="114"/>
      <c r="L2" s="114"/>
      <c r="M2" s="114"/>
      <c r="N2" s="114"/>
      <c r="O2" s="116"/>
    </row>
    <row r="3" spans="1:15" ht="31.5" customHeight="1">
      <c r="A3" s="179" t="s">
        <v>507</v>
      </c>
      <c r="B3" s="180"/>
      <c r="C3" s="180"/>
      <c r="D3" s="117">
        <f>H31</f>
        <v>2512.63438715136</v>
      </c>
      <c r="E3" s="114" t="s">
        <v>508</v>
      </c>
      <c r="F3" s="181" t="s">
        <v>509</v>
      </c>
      <c r="G3" s="181"/>
      <c r="H3" s="181"/>
      <c r="I3" s="114"/>
      <c r="J3" s="114"/>
      <c r="K3" s="114"/>
      <c r="L3" s="114"/>
      <c r="M3" s="114"/>
      <c r="N3" s="114"/>
      <c r="O3" s="114"/>
    </row>
    <row r="4" spans="1:15" ht="20.25" customHeight="1">
      <c r="A4" s="118" t="s">
        <v>510</v>
      </c>
      <c r="B4" s="115"/>
      <c r="C4" s="114" t="s">
        <v>505</v>
      </c>
      <c r="D4" s="114"/>
      <c r="E4" s="114"/>
      <c r="F4" s="181" t="s">
        <v>511</v>
      </c>
      <c r="G4" s="181"/>
      <c r="H4" s="181"/>
      <c r="I4" s="114"/>
      <c r="J4" s="114"/>
      <c r="K4" s="114"/>
      <c r="L4" s="114"/>
      <c r="M4" s="114"/>
      <c r="N4" s="114"/>
      <c r="O4" s="114"/>
    </row>
    <row r="5" spans="1:15" ht="24" customHeight="1">
      <c r="C5" s="177" t="s">
        <v>512</v>
      </c>
      <c r="D5" s="177"/>
      <c r="E5" s="177"/>
      <c r="F5" s="177"/>
      <c r="G5" s="177"/>
    </row>
    <row r="6" spans="1:15" ht="46.5" customHeight="1">
      <c r="A6" s="172" t="s">
        <v>564</v>
      </c>
      <c r="B6" s="172"/>
      <c r="C6" s="172"/>
      <c r="D6" s="172"/>
      <c r="E6" s="172"/>
      <c r="F6" s="172"/>
      <c r="G6" s="172"/>
      <c r="H6" s="172"/>
    </row>
    <row r="7" spans="1:15" ht="31.5" customHeight="1">
      <c r="A7" s="173" t="s">
        <v>562</v>
      </c>
      <c r="B7" s="174"/>
      <c r="C7" s="174"/>
      <c r="E7" s="120"/>
      <c r="H7" t="s">
        <v>508</v>
      </c>
    </row>
    <row r="8" spans="1:15" ht="31.5" customHeight="1">
      <c r="A8" s="175" t="s">
        <v>513</v>
      </c>
      <c r="B8" s="176" t="s">
        <v>514</v>
      </c>
      <c r="C8" s="175" t="s">
        <v>515</v>
      </c>
      <c r="D8" s="175" t="s">
        <v>516</v>
      </c>
      <c r="E8" s="175"/>
      <c r="F8" s="175"/>
      <c r="G8" s="175"/>
      <c r="H8" s="175" t="s">
        <v>517</v>
      </c>
    </row>
    <row r="9" spans="1:15" ht="31.5" customHeight="1">
      <c r="A9" s="175"/>
      <c r="B9" s="176"/>
      <c r="C9" s="175"/>
      <c r="D9" s="9" t="s">
        <v>518</v>
      </c>
      <c r="E9" s="9" t="s">
        <v>519</v>
      </c>
      <c r="F9" s="9" t="s">
        <v>520</v>
      </c>
      <c r="G9" s="9" t="s">
        <v>521</v>
      </c>
      <c r="H9" s="175"/>
    </row>
    <row r="10" spans="1:15" ht="21.75" customHeight="1">
      <c r="A10" s="9">
        <v>1</v>
      </c>
      <c r="B10" s="121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</row>
    <row r="11" spans="1:15" ht="31.5" customHeight="1">
      <c r="A11" s="9"/>
      <c r="B11" s="121"/>
      <c r="C11" s="122" t="s">
        <v>522</v>
      </c>
      <c r="D11" s="123"/>
      <c r="E11" s="123"/>
      <c r="F11" s="123"/>
      <c r="G11" s="123"/>
      <c r="H11" s="123"/>
    </row>
    <row r="12" spans="1:15" ht="31.5" customHeight="1">
      <c r="A12" s="9">
        <v>1</v>
      </c>
      <c r="B12" s="124" t="s">
        <v>523</v>
      </c>
      <c r="C12" s="125" t="s">
        <v>553</v>
      </c>
      <c r="D12" s="126">
        <f>H12-G12-F12-E12</f>
        <v>31.62</v>
      </c>
      <c r="E12" s="127">
        <v>4.3</v>
      </c>
      <c r="F12" s="123">
        <v>65.38</v>
      </c>
      <c r="G12" s="123">
        <v>0.8</v>
      </c>
      <c r="H12" s="123">
        <v>102.1</v>
      </c>
    </row>
    <row r="13" spans="1:15" ht="31.5" customHeight="1">
      <c r="A13" s="9">
        <v>2</v>
      </c>
      <c r="B13" s="124" t="s">
        <v>523</v>
      </c>
      <c r="C13" s="125" t="s">
        <v>554</v>
      </c>
      <c r="D13" s="126">
        <f>H13-G13-F13-E13</f>
        <v>85.88000000000001</v>
      </c>
      <c r="E13" s="123">
        <v>2.2999999999999998</v>
      </c>
      <c r="F13" s="123">
        <v>250</v>
      </c>
      <c r="G13" s="128">
        <v>4.2</v>
      </c>
      <c r="H13" s="123">
        <v>342.38</v>
      </c>
    </row>
    <row r="14" spans="1:15" ht="31.5" customHeight="1">
      <c r="A14" s="9">
        <v>3</v>
      </c>
      <c r="B14" s="124" t="s">
        <v>523</v>
      </c>
      <c r="C14" s="125" t="s">
        <v>555</v>
      </c>
      <c r="D14" s="126">
        <v>47.3</v>
      </c>
      <c r="E14" s="123">
        <v>1.3</v>
      </c>
      <c r="F14" s="123">
        <v>210</v>
      </c>
      <c r="G14" s="128">
        <v>2.1</v>
      </c>
      <c r="H14" s="123">
        <f>D14+E14+F14+G14</f>
        <v>260.70000000000005</v>
      </c>
    </row>
    <row r="15" spans="1:15" ht="31.5" customHeight="1">
      <c r="A15" s="9">
        <v>4</v>
      </c>
      <c r="B15" s="124" t="s">
        <v>523</v>
      </c>
      <c r="C15" s="125" t="s">
        <v>556</v>
      </c>
      <c r="D15" s="126">
        <f>H15-G15-E15</f>
        <v>1146.5800000000002</v>
      </c>
      <c r="E15" s="127">
        <v>4.8</v>
      </c>
      <c r="F15" s="123">
        <v>0</v>
      </c>
      <c r="G15" s="127">
        <v>7.8</v>
      </c>
      <c r="H15" s="123">
        <v>1159.18</v>
      </c>
    </row>
    <row r="16" spans="1:15" ht="31.5" customHeight="1">
      <c r="A16" s="9">
        <v>5</v>
      </c>
      <c r="B16" s="124" t="s">
        <v>523</v>
      </c>
      <c r="C16" s="125" t="s">
        <v>557</v>
      </c>
      <c r="D16" s="126">
        <v>28</v>
      </c>
      <c r="E16" s="127">
        <v>0</v>
      </c>
      <c r="F16" s="123">
        <v>0</v>
      </c>
      <c r="G16" s="127">
        <v>0</v>
      </c>
      <c r="H16" s="123">
        <v>28</v>
      </c>
    </row>
    <row r="17" spans="1:9" s="132" customFormat="1" ht="31.5" customHeight="1">
      <c r="A17" s="122"/>
      <c r="B17" s="129"/>
      <c r="C17" s="122" t="s">
        <v>524</v>
      </c>
      <c r="D17" s="130">
        <f>D12+D13+D14+D15+D16</f>
        <v>1339.38</v>
      </c>
      <c r="E17" s="130">
        <f t="shared" ref="E17:H17" si="0">E12+E13+E14+E15+E16</f>
        <v>12.7</v>
      </c>
      <c r="F17" s="130">
        <f t="shared" si="0"/>
        <v>525.38</v>
      </c>
      <c r="G17" s="130">
        <f t="shared" si="0"/>
        <v>14.899999999999999</v>
      </c>
      <c r="H17" s="130">
        <f t="shared" si="0"/>
        <v>1892.3600000000001</v>
      </c>
      <c r="I17" s="131"/>
    </row>
    <row r="18" spans="1:9" ht="31.5" customHeight="1">
      <c r="A18" s="9"/>
      <c r="B18" s="121"/>
      <c r="C18" s="122" t="s">
        <v>525</v>
      </c>
      <c r="D18" s="123">
        <f>D17</f>
        <v>1339.38</v>
      </c>
      <c r="E18" s="123">
        <f>E17</f>
        <v>12.7</v>
      </c>
      <c r="F18" s="123">
        <f>F17</f>
        <v>525.38</v>
      </c>
      <c r="G18" s="123">
        <f>G17</f>
        <v>14.899999999999999</v>
      </c>
      <c r="H18" s="123">
        <f>H17</f>
        <v>1892.3600000000001</v>
      </c>
    </row>
    <row r="19" spans="1:9" ht="31.5" customHeight="1">
      <c r="A19" s="9"/>
      <c r="B19" s="121"/>
      <c r="C19" s="122" t="s">
        <v>526</v>
      </c>
      <c r="D19" s="123"/>
      <c r="E19" s="123"/>
      <c r="F19" s="127"/>
      <c r="G19" s="127"/>
      <c r="H19" s="123"/>
    </row>
    <row r="20" spans="1:9" s="135" customFormat="1" ht="31.5" customHeight="1">
      <c r="A20" s="129">
        <v>6</v>
      </c>
      <c r="B20" s="121" t="s">
        <v>527</v>
      </c>
      <c r="C20" s="133" t="s">
        <v>528</v>
      </c>
      <c r="D20" s="130">
        <f>D18*0.019</f>
        <v>25.448220000000003</v>
      </c>
      <c r="E20" s="130">
        <f>E18*0.019</f>
        <v>0.24129999999999999</v>
      </c>
      <c r="F20" s="130"/>
      <c r="G20" s="130"/>
      <c r="H20" s="130">
        <f>SUM(D20:G20)</f>
        <v>25.689520000000002</v>
      </c>
      <c r="I20" s="134"/>
    </row>
    <row r="21" spans="1:9" s="135" customFormat="1" ht="41.25" customHeight="1">
      <c r="A21" s="129">
        <v>7</v>
      </c>
      <c r="B21" s="9" t="s">
        <v>536</v>
      </c>
      <c r="C21" s="133" t="s">
        <v>558</v>
      </c>
      <c r="D21" s="130">
        <v>0</v>
      </c>
      <c r="E21" s="130">
        <v>0</v>
      </c>
      <c r="F21" s="130">
        <v>0</v>
      </c>
      <c r="G21" s="130">
        <f>H18*0.01</f>
        <v>18.9236</v>
      </c>
      <c r="H21" s="130">
        <f>G21</f>
        <v>18.9236</v>
      </c>
      <c r="I21" s="134"/>
    </row>
    <row r="22" spans="1:9" s="135" customFormat="1" ht="31.5" customHeight="1">
      <c r="A22" s="129"/>
      <c r="B22" s="129"/>
      <c r="C22" s="122" t="s">
        <v>529</v>
      </c>
      <c r="D22" s="130">
        <f>D20+D21</f>
        <v>25.448220000000003</v>
      </c>
      <c r="E22" s="130">
        <f t="shared" ref="E22:H22" si="1">E20+E21</f>
        <v>0.24129999999999999</v>
      </c>
      <c r="F22" s="130">
        <f t="shared" si="1"/>
        <v>0</v>
      </c>
      <c r="G22" s="130">
        <f t="shared" si="1"/>
        <v>18.9236</v>
      </c>
      <c r="H22" s="130">
        <f t="shared" si="1"/>
        <v>44.613120000000002</v>
      </c>
      <c r="I22" s="134"/>
    </row>
    <row r="23" spans="1:9" s="135" customFormat="1" ht="31.5" customHeight="1">
      <c r="A23" s="129"/>
      <c r="B23" s="136"/>
      <c r="C23" s="122" t="s">
        <v>530</v>
      </c>
      <c r="D23" s="137">
        <f>D18+D22</f>
        <v>1364.8282200000001</v>
      </c>
      <c r="E23" s="137">
        <f>E18+E22</f>
        <v>12.9413</v>
      </c>
      <c r="F23" s="137">
        <f>F18+F22</f>
        <v>525.38</v>
      </c>
      <c r="G23" s="137">
        <f>G18+G22</f>
        <v>33.823599999999999</v>
      </c>
      <c r="H23" s="137">
        <f>H18+H22</f>
        <v>1936.9731200000001</v>
      </c>
      <c r="I23" s="134"/>
    </row>
    <row r="24" spans="1:9" s="135" customFormat="1" ht="31.5" customHeight="1">
      <c r="A24" s="129"/>
      <c r="B24" s="136"/>
      <c r="C24" s="138" t="s">
        <v>531</v>
      </c>
      <c r="D24" s="137"/>
      <c r="E24" s="137"/>
      <c r="F24" s="137"/>
      <c r="G24" s="137"/>
      <c r="H24" s="137"/>
      <c r="I24" s="134"/>
    </row>
    <row r="25" spans="1:9" s="135" customFormat="1" ht="31.5" customHeight="1">
      <c r="A25" s="129">
        <v>8</v>
      </c>
      <c r="B25" s="136" t="s">
        <v>532</v>
      </c>
      <c r="C25" s="124" t="s">
        <v>533</v>
      </c>
      <c r="D25" s="137">
        <v>0</v>
      </c>
      <c r="E25" s="137">
        <v>0</v>
      </c>
      <c r="F25" s="137">
        <v>0</v>
      </c>
      <c r="G25" s="137">
        <f>(H23-523)*0.07+523*0.06</f>
        <v>130.35811840000002</v>
      </c>
      <c r="H25" s="123">
        <f>SUM(D25:G25)</f>
        <v>130.35811840000002</v>
      </c>
      <c r="I25" s="134"/>
    </row>
    <row r="26" spans="1:9" s="135" customFormat="1" ht="31.5" customHeight="1">
      <c r="A26" s="129"/>
      <c r="B26" s="136"/>
      <c r="C26" s="122" t="s">
        <v>534</v>
      </c>
      <c r="D26" s="137">
        <f>D25</f>
        <v>0</v>
      </c>
      <c r="E26" s="137">
        <f>E25</f>
        <v>0</v>
      </c>
      <c r="F26" s="137">
        <f>F25</f>
        <v>0</v>
      </c>
      <c r="G26" s="137">
        <f>G25</f>
        <v>130.35811840000002</v>
      </c>
      <c r="H26" s="137">
        <f>H25</f>
        <v>130.35811840000002</v>
      </c>
      <c r="I26" s="134"/>
    </row>
    <row r="27" spans="1:9" s="135" customFormat="1" ht="31.5" customHeight="1">
      <c r="A27" s="129"/>
      <c r="B27" s="136"/>
      <c r="C27" s="122" t="s">
        <v>535</v>
      </c>
      <c r="D27" s="137">
        <f>D23+D26</f>
        <v>1364.8282200000001</v>
      </c>
      <c r="E27" s="137">
        <f>E23+E26</f>
        <v>12.9413</v>
      </c>
      <c r="F27" s="137">
        <f>F23+F26</f>
        <v>525.38</v>
      </c>
      <c r="G27" s="137">
        <f>G23+G26</f>
        <v>164.18171840000002</v>
      </c>
      <c r="H27" s="137">
        <f>H23+H26</f>
        <v>2067.3312384000001</v>
      </c>
      <c r="I27" s="134"/>
    </row>
    <row r="28" spans="1:9" s="135" customFormat="1" ht="31.5" customHeight="1">
      <c r="A28" s="129">
        <v>9</v>
      </c>
      <c r="B28" s="136" t="s">
        <v>536</v>
      </c>
      <c r="C28" s="136" t="s">
        <v>537</v>
      </c>
      <c r="D28" s="137">
        <f>D27*0.03</f>
        <v>40.944846599999998</v>
      </c>
      <c r="E28" s="137">
        <f>E27*0.03</f>
        <v>0.388239</v>
      </c>
      <c r="F28" s="137">
        <f>F27*0.03</f>
        <v>15.7614</v>
      </c>
      <c r="G28" s="137">
        <f>G27*0.03</f>
        <v>4.9254515520000002</v>
      </c>
      <c r="H28" s="137">
        <f>D28+E28+F28+G28</f>
        <v>62.019937151999997</v>
      </c>
      <c r="I28" s="134"/>
    </row>
    <row r="29" spans="1:9" s="135" customFormat="1" ht="31.5" customHeight="1">
      <c r="A29" s="129"/>
      <c r="B29" s="129"/>
      <c r="C29" s="122" t="s">
        <v>538</v>
      </c>
      <c r="D29" s="130">
        <f>D27+D28</f>
        <v>1405.7730666</v>
      </c>
      <c r="E29" s="130">
        <f>E27+E28</f>
        <v>13.329539</v>
      </c>
      <c r="F29" s="130">
        <f>F27+F28</f>
        <v>541.14139999999998</v>
      </c>
      <c r="G29" s="130">
        <f>G27+G28</f>
        <v>169.10716995200002</v>
      </c>
      <c r="H29" s="130">
        <f>H27+H28</f>
        <v>2129.3511755519999</v>
      </c>
      <c r="I29" s="134">
        <f>H29-2129.35</f>
        <v>1.1755519999496755E-3</v>
      </c>
    </row>
    <row r="30" spans="1:9" s="135" customFormat="1" ht="31.5" customHeight="1">
      <c r="A30" s="136">
        <v>10</v>
      </c>
      <c r="B30" s="129"/>
      <c r="C30" s="9" t="s">
        <v>539</v>
      </c>
      <c r="D30" s="137">
        <f>D29*0.18</f>
        <v>253.03915198799999</v>
      </c>
      <c r="E30" s="137">
        <f>E29*0.18</f>
        <v>2.3993170199999998</v>
      </c>
      <c r="F30" s="137">
        <f>F29*0.18</f>
        <v>97.405451999999997</v>
      </c>
      <c r="G30" s="137">
        <f>G29*0.18</f>
        <v>30.439290591360002</v>
      </c>
      <c r="H30" s="137">
        <f>H29*0.18</f>
        <v>383.28321159935996</v>
      </c>
      <c r="I30" s="134"/>
    </row>
    <row r="31" spans="1:9" ht="31.5" customHeight="1">
      <c r="A31" s="139"/>
      <c r="B31" s="140"/>
      <c r="C31" s="122" t="s">
        <v>540</v>
      </c>
      <c r="D31" s="141">
        <f>D29+D30</f>
        <v>1658.812218588</v>
      </c>
      <c r="E31" s="141">
        <f>E29+E30</f>
        <v>15.72885602</v>
      </c>
      <c r="F31" s="141">
        <f>F29+F30</f>
        <v>638.54685199999994</v>
      </c>
      <c r="G31" s="141">
        <f>G29+G30</f>
        <v>199.54646054336001</v>
      </c>
      <c r="H31" s="141">
        <f>H29+H30</f>
        <v>2512.63438715136</v>
      </c>
    </row>
    <row r="32" spans="1:9" s="142" customFormat="1" ht="31.5" customHeight="1">
      <c r="B32" s="143"/>
      <c r="C32" s="144"/>
      <c r="D32" s="145"/>
      <c r="E32" s="145"/>
      <c r="F32" s="145"/>
      <c r="G32" s="146"/>
      <c r="H32" s="146"/>
    </row>
    <row r="33" spans="1:10" s="152" customFormat="1" ht="31.5" customHeight="1">
      <c r="A33" s="147"/>
      <c r="B33" s="148"/>
      <c r="C33" s="149" t="s">
        <v>541</v>
      </c>
      <c r="D33" s="150">
        <f>D29/5.01*4.28</f>
        <v>1200.9398652790419</v>
      </c>
      <c r="E33" s="150">
        <f>E29/5.01*4.28</f>
        <v>11.387310762475051</v>
      </c>
      <c r="F33" s="150">
        <f>F29/3.74*3.27</f>
        <v>473.13699946524065</v>
      </c>
      <c r="G33" s="150">
        <f>(G29-G26)/7.38*6.03+G26/3.46*3.13</f>
        <v>149.58592908264714</v>
      </c>
      <c r="H33" s="150">
        <f>D33+E33+F33+G33</f>
        <v>1835.0501045894048</v>
      </c>
      <c r="I33" s="151"/>
      <c r="J33" s="151"/>
    </row>
    <row r="34" spans="1:10" s="156" customFormat="1" ht="31.5" customHeight="1">
      <c r="A34" s="147"/>
      <c r="B34" s="147"/>
      <c r="C34" s="147" t="s">
        <v>539</v>
      </c>
      <c r="D34" s="153">
        <f>D33*0.18</f>
        <v>216.16917575022754</v>
      </c>
      <c r="E34" s="153">
        <f>E33*0.18</f>
        <v>2.0497159372455092</v>
      </c>
      <c r="F34" s="153">
        <f>F33*0.18</f>
        <v>85.164659903743313</v>
      </c>
      <c r="G34" s="153">
        <f>G33*0.18</f>
        <v>26.925467234876486</v>
      </c>
      <c r="H34" s="150">
        <f>D34+E34+F34+G34</f>
        <v>330.30901882609282</v>
      </c>
      <c r="I34" s="154"/>
      <c r="J34" s="155"/>
    </row>
    <row r="35" spans="1:10" s="158" customFormat="1" ht="25.5">
      <c r="A35" s="147"/>
      <c r="B35" s="148"/>
      <c r="C35" s="149" t="s">
        <v>542</v>
      </c>
      <c r="D35" s="150">
        <f>D33+D34</f>
        <v>1417.1090410292695</v>
      </c>
      <c r="E35" s="150">
        <f>E33+E34</f>
        <v>13.43702669972056</v>
      </c>
      <c r="F35" s="150">
        <f>F33+F34</f>
        <v>558.30165936898402</v>
      </c>
      <c r="G35" s="150">
        <f>G33+G34</f>
        <v>176.51139631752363</v>
      </c>
      <c r="H35" s="150">
        <f>D35+E35+F35+G35</f>
        <v>2165.3591234154978</v>
      </c>
      <c r="I35" s="157"/>
    </row>
    <row r="36" spans="1:10" s="163" customFormat="1" ht="12.75">
      <c r="A36" s="159"/>
      <c r="B36" s="160"/>
      <c r="C36" s="160"/>
      <c r="D36" s="161"/>
      <c r="E36" s="161"/>
      <c r="F36" s="161"/>
      <c r="G36" s="161"/>
      <c r="H36" s="161"/>
      <c r="I36" s="162"/>
    </row>
    <row r="37" spans="1:10" s="163" customFormat="1" ht="12.75">
      <c r="A37" s="159"/>
      <c r="B37" s="160"/>
      <c r="C37" s="160"/>
      <c r="D37" s="161"/>
      <c r="E37" s="161"/>
      <c r="F37" s="161"/>
      <c r="G37" s="161"/>
      <c r="H37" s="161"/>
      <c r="I37" s="162"/>
    </row>
    <row r="38" spans="1:10" s="163" customFormat="1" ht="12.75">
      <c r="A38" s="159"/>
      <c r="B38" s="160"/>
      <c r="C38" s="148" t="s">
        <v>543</v>
      </c>
      <c r="D38" s="150" t="s">
        <v>563</v>
      </c>
      <c r="E38" s="150" t="s">
        <v>544</v>
      </c>
      <c r="F38" s="161"/>
      <c r="G38" s="161"/>
      <c r="H38" s="161"/>
      <c r="I38" s="162"/>
    </row>
    <row r="39" spans="1:10" s="163" customFormat="1" ht="12.75">
      <c r="A39" s="159"/>
      <c r="B39" s="160"/>
      <c r="C39" s="169" t="s">
        <v>545</v>
      </c>
      <c r="D39" s="170"/>
      <c r="E39" s="171"/>
      <c r="F39" s="161"/>
      <c r="G39" s="161"/>
      <c r="H39" s="161"/>
      <c r="I39" s="162"/>
    </row>
    <row r="40" spans="1:10" s="167" customFormat="1" ht="12.75">
      <c r="A40" s="159"/>
      <c r="B40" s="159"/>
      <c r="C40" s="164" t="s">
        <v>546</v>
      </c>
      <c r="D40" s="165">
        <v>5.01</v>
      </c>
      <c r="E40" s="165">
        <v>4.28</v>
      </c>
      <c r="F40" s="155"/>
      <c r="G40" s="155"/>
      <c r="H40" s="155"/>
      <c r="I40" s="166"/>
    </row>
    <row r="41" spans="1:10" s="167" customFormat="1" ht="12.75">
      <c r="A41" s="159"/>
      <c r="B41" s="159"/>
      <c r="C41" s="164" t="s">
        <v>547</v>
      </c>
      <c r="D41" s="165">
        <v>3.74</v>
      </c>
      <c r="E41" s="165">
        <v>3.27</v>
      </c>
      <c r="F41" s="155"/>
      <c r="G41" s="155"/>
      <c r="H41" s="155"/>
      <c r="I41" s="166"/>
    </row>
    <row r="42" spans="1:10" s="167" customFormat="1" ht="12.75">
      <c r="A42" s="159"/>
      <c r="B42" s="159"/>
      <c r="C42" s="164" t="s">
        <v>548</v>
      </c>
      <c r="D42" s="165">
        <v>3.46</v>
      </c>
      <c r="E42" s="165">
        <v>3.13</v>
      </c>
      <c r="F42" s="155"/>
      <c r="G42" s="155"/>
      <c r="H42" s="155"/>
      <c r="I42" s="166"/>
    </row>
    <row r="43" spans="1:10" s="167" customFormat="1" ht="12.75">
      <c r="A43" s="159"/>
      <c r="B43" s="159"/>
      <c r="C43" s="164" t="s">
        <v>549</v>
      </c>
      <c r="D43" s="165">
        <v>7.38</v>
      </c>
      <c r="E43" s="165">
        <v>6.03</v>
      </c>
      <c r="F43" s="155"/>
      <c r="G43" s="155"/>
      <c r="H43" s="155"/>
      <c r="I43" s="166"/>
    </row>
    <row r="44" spans="1:10" s="167" customFormat="1" ht="12.75">
      <c r="A44" s="159"/>
      <c r="B44" s="159"/>
      <c r="C44" s="164" t="s">
        <v>550</v>
      </c>
      <c r="D44" s="165">
        <v>3.53</v>
      </c>
      <c r="E44" s="165">
        <v>3.19</v>
      </c>
      <c r="F44" s="155"/>
      <c r="G44" s="155"/>
      <c r="H44" s="155"/>
      <c r="I44" s="166"/>
    </row>
    <row r="47" spans="1:10">
      <c r="C47" s="144" t="s">
        <v>551</v>
      </c>
      <c r="D47" s="145"/>
    </row>
    <row r="48" spans="1:10">
      <c r="C48" s="145" t="s">
        <v>552</v>
      </c>
      <c r="D48" s="120"/>
    </row>
  </sheetData>
  <mergeCells count="14">
    <mergeCell ref="C5:G5"/>
    <mergeCell ref="F1:H1"/>
    <mergeCell ref="E2:H2"/>
    <mergeCell ref="A3:C3"/>
    <mergeCell ref="F3:H3"/>
    <mergeCell ref="F4:H4"/>
    <mergeCell ref="C39:E39"/>
    <mergeCell ref="A6:H6"/>
    <mergeCell ref="A7:C7"/>
    <mergeCell ref="A8:A9"/>
    <mergeCell ref="B8:B9"/>
    <mergeCell ref="C8:C9"/>
    <mergeCell ref="D8:G8"/>
    <mergeCell ref="H8:H9"/>
  </mergeCells>
  <pageMargins left="0.31496062992125984" right="0.31496062992125984" top="0.74803149606299213" bottom="0.74803149606299213" header="0.31496062992125984" footer="0.31496062992125984"/>
  <pageSetup paperSize="9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S45"/>
  <sheetViews>
    <sheetView tabSelected="1" view="pageBreakPreview" topLeftCell="N39" zoomScale="60" zoomScaleNormal="80" workbookViewId="0">
      <selection activeCell="U41" sqref="U41"/>
    </sheetView>
  </sheetViews>
  <sheetFormatPr defaultRowHeight="21"/>
  <cols>
    <col min="1" max="1" width="19.42578125" style="1" customWidth="1"/>
    <col min="2" max="2" width="38.42578125" style="1" customWidth="1"/>
    <col min="3" max="3" width="32.7109375" style="1" customWidth="1"/>
    <col min="4" max="4" width="11.85546875" style="1" customWidth="1"/>
    <col min="5" max="5" width="85.7109375" style="1" customWidth="1"/>
    <col min="6" max="6" width="92.85546875" style="1" customWidth="1"/>
    <col min="7" max="7" width="16.28515625" style="88" customWidth="1"/>
    <col min="8" max="8" width="13.28515625" style="88" customWidth="1"/>
    <col min="9" max="10" width="9.28515625" style="88" customWidth="1"/>
    <col min="11" max="11" width="11.7109375" style="88" customWidth="1"/>
    <col min="12" max="12" width="9" style="88" customWidth="1"/>
    <col min="13" max="14" width="22.85546875" style="88" customWidth="1"/>
    <col min="15" max="15" width="12" style="88" customWidth="1"/>
    <col min="16" max="16" width="10.28515625" style="88" customWidth="1"/>
    <col min="17" max="17" width="12.7109375" style="88" customWidth="1"/>
    <col min="18" max="18" width="19.85546875" style="88" customWidth="1"/>
    <col min="19" max="19" width="18.7109375" style="88" customWidth="1"/>
    <col min="20" max="20" width="14.85546875" style="88" customWidth="1"/>
    <col min="21" max="21" width="13.5703125" style="88" customWidth="1"/>
    <col min="22" max="23" width="29.7109375" style="88" customWidth="1"/>
    <col min="24" max="24" width="9.42578125" style="88" customWidth="1"/>
    <col min="25" max="27" width="17.140625" style="88" customWidth="1"/>
    <col min="28" max="29" width="17.7109375" style="88" customWidth="1"/>
    <col min="30" max="30" width="15.28515625" style="88" customWidth="1"/>
    <col min="31" max="31" width="14.5703125" style="88" customWidth="1"/>
    <col min="32" max="32" width="18.85546875" style="88" customWidth="1"/>
    <col min="33" max="34" width="14.85546875" style="88" customWidth="1"/>
    <col min="35" max="35" width="16.28515625" style="1" customWidth="1"/>
    <col min="36" max="36" width="14.85546875" style="1" customWidth="1"/>
    <col min="37" max="37" width="13.5703125" style="1" customWidth="1"/>
    <col min="38" max="39" width="14.85546875" style="2" customWidth="1"/>
    <col min="40" max="40" width="15.85546875" style="1" customWidth="1"/>
    <col min="41" max="41" width="9.140625" style="1"/>
    <col min="42" max="42" width="19" style="1" customWidth="1"/>
    <col min="43" max="43" width="16.7109375" style="1" customWidth="1"/>
    <col min="44" max="16384" width="9.140625" style="1"/>
  </cols>
  <sheetData>
    <row r="1" spans="1:39" ht="42">
      <c r="AE1" s="88" t="s">
        <v>0</v>
      </c>
    </row>
    <row r="2" spans="1:39" s="3" customFormat="1" ht="26.25">
      <c r="B2" s="4" t="s">
        <v>1</v>
      </c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L2" s="5"/>
      <c r="AM2" s="5"/>
    </row>
    <row r="3" spans="1:39" ht="26.25">
      <c r="A3" s="6" t="s">
        <v>2</v>
      </c>
      <c r="B3" s="7"/>
      <c r="C3" s="7"/>
      <c r="D3" s="7"/>
      <c r="E3" s="7"/>
      <c r="F3" s="7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90"/>
      <c r="AG3" s="90"/>
      <c r="AH3" s="89"/>
      <c r="AL3" s="1"/>
      <c r="AM3" s="1"/>
    </row>
    <row r="4" spans="1:39" s="13" customFormat="1" ht="2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91" t="s">
        <v>15</v>
      </c>
      <c r="H4" s="91" t="s">
        <v>16</v>
      </c>
      <c r="I4" s="91" t="s">
        <v>17</v>
      </c>
      <c r="J4" s="91" t="s">
        <v>18</v>
      </c>
      <c r="K4" s="91"/>
      <c r="L4" s="91" t="s">
        <v>19</v>
      </c>
      <c r="M4" s="91" t="s">
        <v>20</v>
      </c>
      <c r="N4" s="91" t="s">
        <v>21</v>
      </c>
      <c r="O4" s="91" t="s">
        <v>20</v>
      </c>
      <c r="P4" s="91" t="s">
        <v>22</v>
      </c>
      <c r="Q4" s="91"/>
      <c r="R4" s="91" t="s">
        <v>23</v>
      </c>
      <c r="S4" s="91" t="s">
        <v>24</v>
      </c>
      <c r="T4" s="91"/>
      <c r="U4" s="91"/>
      <c r="V4" s="91" t="s">
        <v>25</v>
      </c>
      <c r="W4" s="91"/>
      <c r="X4" s="91" t="s">
        <v>26</v>
      </c>
      <c r="Y4" s="91" t="s">
        <v>27</v>
      </c>
      <c r="Z4" s="91" t="s">
        <v>28</v>
      </c>
      <c r="AA4" s="91"/>
      <c r="AB4" s="91" t="s">
        <v>29</v>
      </c>
      <c r="AC4" s="91" t="s">
        <v>30</v>
      </c>
      <c r="AD4" s="91" t="s">
        <v>31</v>
      </c>
      <c r="AE4" s="91" t="s">
        <v>32</v>
      </c>
      <c r="AF4" s="92" t="s">
        <v>33</v>
      </c>
      <c r="AG4" s="92" t="s">
        <v>34</v>
      </c>
      <c r="AH4" s="89" t="s">
        <v>35</v>
      </c>
    </row>
    <row r="5" spans="1:39">
      <c r="A5" s="14">
        <v>2</v>
      </c>
      <c r="B5" s="14">
        <v>1</v>
      </c>
      <c r="C5" s="14">
        <v>3</v>
      </c>
      <c r="D5" s="14">
        <v>4</v>
      </c>
      <c r="E5" s="14">
        <v>5</v>
      </c>
      <c r="F5" s="14">
        <v>6</v>
      </c>
      <c r="G5" s="91">
        <v>13</v>
      </c>
      <c r="H5" s="91"/>
      <c r="I5" s="91">
        <v>14</v>
      </c>
      <c r="J5" s="91">
        <v>15</v>
      </c>
      <c r="K5" s="91"/>
      <c r="L5" s="91">
        <v>16</v>
      </c>
      <c r="M5" s="91">
        <v>17</v>
      </c>
      <c r="N5" s="91">
        <v>18</v>
      </c>
      <c r="O5" s="91">
        <v>19</v>
      </c>
      <c r="P5" s="91">
        <v>20</v>
      </c>
      <c r="Q5" s="91"/>
      <c r="R5" s="91">
        <v>21</v>
      </c>
      <c r="S5" s="91">
        <v>22</v>
      </c>
      <c r="T5" s="91"/>
      <c r="U5" s="91"/>
      <c r="V5" s="91">
        <v>23</v>
      </c>
      <c r="W5" s="91"/>
      <c r="X5" s="91">
        <v>24</v>
      </c>
      <c r="Y5" s="91">
        <v>25</v>
      </c>
      <c r="Z5" s="91">
        <v>26</v>
      </c>
      <c r="AA5" s="91"/>
      <c r="AB5" s="91"/>
      <c r="AC5" s="91"/>
      <c r="AD5" s="91"/>
      <c r="AE5" s="91">
        <v>27</v>
      </c>
      <c r="AF5" s="91">
        <v>28</v>
      </c>
      <c r="AG5" s="91">
        <v>29</v>
      </c>
      <c r="AH5" s="91">
        <v>30</v>
      </c>
      <c r="AL5" s="1"/>
      <c r="AM5" s="1"/>
    </row>
    <row r="6" spans="1:39" s="21" customFormat="1" ht="126">
      <c r="A6" s="15" t="s">
        <v>36</v>
      </c>
      <c r="B6" s="16" t="s">
        <v>37</v>
      </c>
      <c r="C6" s="16" t="s">
        <v>38</v>
      </c>
      <c r="D6" s="16" t="s">
        <v>39</v>
      </c>
      <c r="E6" s="16" t="s">
        <v>40</v>
      </c>
      <c r="F6" s="16"/>
      <c r="G6" s="93"/>
      <c r="H6" s="93"/>
      <c r="I6" s="94"/>
      <c r="J6" s="95">
        <v>1</v>
      </c>
      <c r="K6" s="93">
        <v>54.12</v>
      </c>
      <c r="L6" s="94"/>
      <c r="M6" s="94"/>
      <c r="N6" s="94"/>
      <c r="O6" s="94"/>
      <c r="P6" s="94" t="s">
        <v>41</v>
      </c>
      <c r="Q6" s="96">
        <f>(38.1+5)*1.12+110*1.06</f>
        <v>164.87200000000001</v>
      </c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7">
        <v>218.99199999999999</v>
      </c>
      <c r="AF6" s="98">
        <v>41400</v>
      </c>
      <c r="AG6" s="98" t="s">
        <v>42</v>
      </c>
      <c r="AH6" s="94"/>
    </row>
    <row r="7" spans="1:39" s="21" customFormat="1" ht="90">
      <c r="A7" s="15" t="s">
        <v>43</v>
      </c>
      <c r="B7" s="16" t="s">
        <v>44</v>
      </c>
      <c r="C7" s="16" t="s">
        <v>45</v>
      </c>
      <c r="D7" s="16" t="s">
        <v>46</v>
      </c>
      <c r="E7" s="16" t="s">
        <v>47</v>
      </c>
      <c r="F7" s="16" t="s">
        <v>48</v>
      </c>
      <c r="G7" s="93"/>
      <c r="H7" s="93"/>
      <c r="I7" s="94"/>
      <c r="J7" s="95"/>
      <c r="K7" s="99"/>
      <c r="L7" s="94"/>
      <c r="M7" s="94"/>
      <c r="N7" s="94"/>
      <c r="O7" s="94"/>
      <c r="P7" s="94"/>
      <c r="Q7" s="94"/>
      <c r="R7" s="94"/>
      <c r="S7" s="94"/>
      <c r="T7" s="94"/>
      <c r="U7" s="94"/>
      <c r="V7" s="94">
        <v>0.03</v>
      </c>
      <c r="W7" s="94">
        <f>V7*681*1.12*1.15</f>
        <v>26.313839999999999</v>
      </c>
      <c r="X7" s="94"/>
      <c r="Y7" s="94"/>
      <c r="Z7" s="94"/>
      <c r="AA7" s="94"/>
      <c r="AB7" s="94"/>
      <c r="AC7" s="94"/>
      <c r="AD7" s="94"/>
      <c r="AE7" s="94">
        <v>26.31</v>
      </c>
      <c r="AF7" s="98">
        <v>41248</v>
      </c>
      <c r="AG7" s="98" t="s">
        <v>42</v>
      </c>
      <c r="AH7" s="94"/>
    </row>
    <row r="8" spans="1:39" s="21" customFormat="1" ht="90">
      <c r="A8" s="15" t="s">
        <v>49</v>
      </c>
      <c r="B8" s="16" t="s">
        <v>50</v>
      </c>
      <c r="C8" s="16" t="s">
        <v>51</v>
      </c>
      <c r="D8" s="16" t="s">
        <v>39</v>
      </c>
      <c r="E8" s="16" t="s">
        <v>52</v>
      </c>
      <c r="F8" s="16"/>
      <c r="G8" s="93"/>
      <c r="H8" s="93"/>
      <c r="I8" s="94"/>
      <c r="J8" s="95"/>
      <c r="K8" s="95"/>
      <c r="L8" s="94"/>
      <c r="M8" s="94"/>
      <c r="N8" s="94"/>
      <c r="O8" s="94"/>
      <c r="P8" s="94"/>
      <c r="Q8" s="94"/>
      <c r="R8" s="94"/>
      <c r="S8" s="94"/>
      <c r="T8" s="94"/>
      <c r="U8" s="94"/>
      <c r="V8" s="94">
        <v>0.04</v>
      </c>
      <c r="W8" s="94">
        <f>V8*681*1.12*1.15</f>
        <v>35.085120000000003</v>
      </c>
      <c r="X8" s="94"/>
      <c r="Y8" s="94"/>
      <c r="Z8" s="94"/>
      <c r="AA8" s="94"/>
      <c r="AB8" s="94"/>
      <c r="AC8" s="94"/>
      <c r="AD8" s="94"/>
      <c r="AE8" s="94">
        <v>35.08</v>
      </c>
      <c r="AF8" s="98">
        <v>41231</v>
      </c>
      <c r="AG8" s="98" t="s">
        <v>42</v>
      </c>
      <c r="AH8" s="94"/>
    </row>
    <row r="9" spans="1:39" s="25" customFormat="1" ht="90">
      <c r="A9" s="22" t="s">
        <v>53</v>
      </c>
      <c r="B9" s="23" t="s">
        <v>54</v>
      </c>
      <c r="C9" s="23" t="s">
        <v>55</v>
      </c>
      <c r="D9" s="23" t="s">
        <v>46</v>
      </c>
      <c r="E9" s="16" t="s">
        <v>56</v>
      </c>
      <c r="F9" s="16" t="s">
        <v>48</v>
      </c>
      <c r="G9" s="93"/>
      <c r="H9" s="93"/>
      <c r="I9" s="94"/>
      <c r="J9" s="95"/>
      <c r="K9" s="95"/>
      <c r="L9" s="94"/>
      <c r="M9" s="94"/>
      <c r="N9" s="94"/>
      <c r="O9" s="94"/>
      <c r="P9" s="94"/>
      <c r="Q9" s="94"/>
      <c r="R9" s="94"/>
      <c r="S9" s="94"/>
      <c r="T9" s="100"/>
      <c r="U9" s="100"/>
      <c r="V9" s="182">
        <v>0.08</v>
      </c>
      <c r="W9" s="100"/>
      <c r="X9" s="94"/>
      <c r="Y9" s="94"/>
      <c r="Z9" s="94"/>
      <c r="AA9" s="94"/>
      <c r="AB9" s="94"/>
      <c r="AC9" s="94"/>
      <c r="AD9" s="94"/>
      <c r="AE9" s="94"/>
      <c r="AF9" s="98">
        <v>41235</v>
      </c>
      <c r="AG9" s="98" t="s">
        <v>42</v>
      </c>
      <c r="AH9" s="94"/>
    </row>
    <row r="10" spans="1:39" s="25" customFormat="1" ht="108">
      <c r="A10" s="22" t="s">
        <v>57</v>
      </c>
      <c r="B10" s="23" t="s">
        <v>58</v>
      </c>
      <c r="C10" s="23" t="s">
        <v>59</v>
      </c>
      <c r="D10" s="23" t="s">
        <v>46</v>
      </c>
      <c r="E10" s="16" t="s">
        <v>60</v>
      </c>
      <c r="F10" s="16"/>
      <c r="G10" s="93"/>
      <c r="H10" s="93"/>
      <c r="I10" s="94"/>
      <c r="J10" s="95"/>
      <c r="K10" s="95"/>
      <c r="L10" s="94"/>
      <c r="M10" s="94"/>
      <c r="N10" s="94"/>
      <c r="O10" s="94"/>
      <c r="P10" s="94"/>
      <c r="Q10" s="94"/>
      <c r="R10" s="94"/>
      <c r="S10" s="94"/>
      <c r="T10" s="101"/>
      <c r="U10" s="101"/>
      <c r="V10" s="184"/>
      <c r="W10" s="94">
        <f>V9*681*1.12*1.15</f>
        <v>70.170240000000007</v>
      </c>
      <c r="X10" s="94"/>
      <c r="Y10" s="94"/>
      <c r="Z10" s="94"/>
      <c r="AA10" s="94"/>
      <c r="AB10" s="94"/>
      <c r="AC10" s="94"/>
      <c r="AD10" s="94"/>
      <c r="AE10" s="94">
        <v>70.17</v>
      </c>
      <c r="AF10" s="98">
        <v>41235</v>
      </c>
      <c r="AG10" s="98" t="s">
        <v>42</v>
      </c>
      <c r="AH10" s="94"/>
    </row>
    <row r="11" spans="1:39" s="21" customFormat="1" ht="72">
      <c r="A11" s="15" t="s">
        <v>61</v>
      </c>
      <c r="B11" s="16" t="s">
        <v>62</v>
      </c>
      <c r="C11" s="16" t="s">
        <v>63</v>
      </c>
      <c r="D11" s="16" t="s">
        <v>46</v>
      </c>
      <c r="E11" s="16" t="s">
        <v>64</v>
      </c>
      <c r="F11" s="16" t="s">
        <v>48</v>
      </c>
      <c r="G11" s="93"/>
      <c r="H11" s="93"/>
      <c r="I11" s="94"/>
      <c r="J11" s="95"/>
      <c r="K11" s="95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>
        <v>0.03</v>
      </c>
      <c r="W11" s="94">
        <f>V11*681*1.12*1.15</f>
        <v>26.313839999999999</v>
      </c>
      <c r="X11" s="94"/>
      <c r="Y11" s="94"/>
      <c r="Z11" s="94"/>
      <c r="AA11" s="94"/>
      <c r="AB11" s="94"/>
      <c r="AC11" s="94"/>
      <c r="AD11" s="94"/>
      <c r="AE11" s="94">
        <v>26.314</v>
      </c>
      <c r="AF11" s="98">
        <v>41231</v>
      </c>
      <c r="AG11" s="98" t="s">
        <v>42</v>
      </c>
      <c r="AH11" s="94"/>
    </row>
    <row r="12" spans="1:39" s="21" customFormat="1" ht="108">
      <c r="A12" s="15" t="s">
        <v>65</v>
      </c>
      <c r="B12" s="16" t="s">
        <v>66</v>
      </c>
      <c r="C12" s="16" t="s">
        <v>67</v>
      </c>
      <c r="D12" s="16" t="s">
        <v>46</v>
      </c>
      <c r="E12" s="16" t="s">
        <v>68</v>
      </c>
      <c r="F12" s="16" t="s">
        <v>69</v>
      </c>
      <c r="G12" s="93"/>
      <c r="H12" s="93"/>
      <c r="I12" s="94"/>
      <c r="J12" s="95"/>
      <c r="K12" s="95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>
        <v>0.1</v>
      </c>
      <c r="W12" s="94">
        <f>V12*681*1.12*1.15</f>
        <v>87.712800000000016</v>
      </c>
      <c r="X12" s="94"/>
      <c r="Y12" s="94"/>
      <c r="Z12" s="94"/>
      <c r="AA12" s="94"/>
      <c r="AB12" s="94"/>
      <c r="AC12" s="94"/>
      <c r="AD12" s="94"/>
      <c r="AE12" s="94">
        <v>87.71</v>
      </c>
      <c r="AF12" s="98">
        <v>41229</v>
      </c>
      <c r="AG12" s="98" t="s">
        <v>42</v>
      </c>
      <c r="AH12" s="94"/>
    </row>
    <row r="13" spans="1:39" s="21" customFormat="1" ht="72">
      <c r="A13" s="15" t="s">
        <v>70</v>
      </c>
      <c r="B13" s="16" t="s">
        <v>71</v>
      </c>
      <c r="C13" s="16" t="s">
        <v>72</v>
      </c>
      <c r="D13" s="16" t="s">
        <v>46</v>
      </c>
      <c r="E13" s="16" t="s">
        <v>73</v>
      </c>
      <c r="F13" s="16" t="s">
        <v>48</v>
      </c>
      <c r="G13" s="93"/>
      <c r="H13" s="93"/>
      <c r="I13" s="94"/>
      <c r="J13" s="95"/>
      <c r="K13" s="95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>
        <v>0.03</v>
      </c>
      <c r="W13" s="94">
        <f>V13*681*1.12*1.15</f>
        <v>26.313839999999999</v>
      </c>
      <c r="X13" s="94"/>
      <c r="Y13" s="94"/>
      <c r="Z13" s="94"/>
      <c r="AA13" s="94"/>
      <c r="AB13" s="94"/>
      <c r="AC13" s="94"/>
      <c r="AD13" s="94"/>
      <c r="AE13" s="94">
        <v>26.31</v>
      </c>
      <c r="AF13" s="98">
        <v>41235</v>
      </c>
      <c r="AG13" s="98" t="s">
        <v>42</v>
      </c>
      <c r="AH13" s="94"/>
    </row>
    <row r="14" spans="1:39" s="21" customFormat="1" ht="54">
      <c r="A14" s="15" t="s">
        <v>74</v>
      </c>
      <c r="B14" s="16" t="s">
        <v>75</v>
      </c>
      <c r="C14" s="16" t="s">
        <v>76</v>
      </c>
      <c r="D14" s="16" t="s">
        <v>46</v>
      </c>
      <c r="E14" s="16" t="s">
        <v>77</v>
      </c>
      <c r="F14" s="16" t="s">
        <v>48</v>
      </c>
      <c r="G14" s="93"/>
      <c r="H14" s="93"/>
      <c r="I14" s="94"/>
      <c r="J14" s="95"/>
      <c r="K14" s="95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>
        <v>0.18</v>
      </c>
      <c r="W14" s="94">
        <f>V14*681*1.12</f>
        <v>137.28960000000001</v>
      </c>
      <c r="X14" s="94"/>
      <c r="Y14" s="94"/>
      <c r="Z14" s="94"/>
      <c r="AA14" s="94"/>
      <c r="AB14" s="94"/>
      <c r="AC14" s="94"/>
      <c r="AD14" s="94"/>
      <c r="AE14" s="94">
        <v>137.29</v>
      </c>
      <c r="AF14" s="98">
        <v>41240</v>
      </c>
      <c r="AG14" s="98" t="s">
        <v>42</v>
      </c>
      <c r="AH14" s="94"/>
    </row>
    <row r="15" spans="1:39" s="21" customFormat="1" ht="72">
      <c r="A15" s="15" t="s">
        <v>78</v>
      </c>
      <c r="B15" s="16" t="s">
        <v>79</v>
      </c>
      <c r="C15" s="16" t="s">
        <v>80</v>
      </c>
      <c r="D15" s="16" t="s">
        <v>46</v>
      </c>
      <c r="E15" s="16" t="s">
        <v>81</v>
      </c>
      <c r="F15" s="16" t="s">
        <v>48</v>
      </c>
      <c r="G15" s="93"/>
      <c r="H15" s="93"/>
      <c r="I15" s="94"/>
      <c r="J15" s="95"/>
      <c r="K15" s="95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>
        <v>0.4</v>
      </c>
      <c r="W15" s="94">
        <f>V15*681*1.12</f>
        <v>305.08800000000008</v>
      </c>
      <c r="X15" s="94"/>
      <c r="Y15" s="94"/>
      <c r="Z15" s="94"/>
      <c r="AA15" s="94"/>
      <c r="AB15" s="94"/>
      <c r="AC15" s="94"/>
      <c r="AD15" s="94"/>
      <c r="AE15" s="94">
        <v>305.08999999999997</v>
      </c>
      <c r="AF15" s="98">
        <v>41229</v>
      </c>
      <c r="AG15" s="98" t="s">
        <v>42</v>
      </c>
      <c r="AH15" s="94"/>
    </row>
    <row r="16" spans="1:39" s="21" customFormat="1" ht="146.25" customHeight="1">
      <c r="A16" s="15" t="s">
        <v>82</v>
      </c>
      <c r="B16" s="16" t="s">
        <v>83</v>
      </c>
      <c r="C16" s="16" t="s">
        <v>84</v>
      </c>
      <c r="D16" s="16" t="s">
        <v>85</v>
      </c>
      <c r="E16" s="16" t="s">
        <v>86</v>
      </c>
      <c r="F16" s="16" t="s">
        <v>87</v>
      </c>
      <c r="G16" s="93"/>
      <c r="H16" s="93"/>
      <c r="I16" s="94"/>
      <c r="J16" s="95"/>
      <c r="K16" s="95"/>
      <c r="L16" s="94"/>
      <c r="M16" s="94"/>
      <c r="N16" s="94"/>
      <c r="O16" s="94"/>
      <c r="P16" s="94"/>
      <c r="Q16" s="94"/>
      <c r="R16" s="94"/>
      <c r="S16" s="94" t="s">
        <v>88</v>
      </c>
      <c r="T16" s="94"/>
      <c r="U16" s="94">
        <f>+(48+5)*1.12+(150+60)*1.06</f>
        <v>281.96000000000004</v>
      </c>
      <c r="V16" s="94">
        <v>0.18</v>
      </c>
      <c r="W16" s="94">
        <f>V16*681*1.12</f>
        <v>137.28960000000001</v>
      </c>
      <c r="X16" s="94"/>
      <c r="Y16" s="94"/>
      <c r="Z16" s="94"/>
      <c r="AA16" s="94"/>
      <c r="AB16" s="94"/>
      <c r="AC16" s="94"/>
      <c r="AD16" s="94"/>
      <c r="AE16" s="94">
        <f>U16+W16</f>
        <v>419.24960000000004</v>
      </c>
      <c r="AF16" s="98">
        <v>41254</v>
      </c>
      <c r="AG16" s="98" t="s">
        <v>42</v>
      </c>
      <c r="AH16" s="94"/>
    </row>
    <row r="17" spans="1:45" s="25" customFormat="1" ht="90">
      <c r="A17" s="22" t="s">
        <v>89</v>
      </c>
      <c r="B17" s="23" t="s">
        <v>66</v>
      </c>
      <c r="C17" s="23" t="s">
        <v>90</v>
      </c>
      <c r="D17" s="23" t="s">
        <v>46</v>
      </c>
      <c r="E17" s="16" t="s">
        <v>91</v>
      </c>
      <c r="F17" s="16" t="s">
        <v>92</v>
      </c>
      <c r="G17" s="185">
        <v>0.02</v>
      </c>
      <c r="H17" s="189">
        <f>G17*782*1.12*1.15+10</f>
        <v>30.144320000000004</v>
      </c>
      <c r="I17" s="94"/>
      <c r="J17" s="187">
        <v>1</v>
      </c>
      <c r="K17" s="185">
        <v>54.12</v>
      </c>
      <c r="L17" s="94"/>
      <c r="M17" s="94"/>
      <c r="N17" s="94"/>
      <c r="O17" s="94"/>
      <c r="P17" s="182" t="s">
        <v>93</v>
      </c>
      <c r="Q17" s="182">
        <f>(48+5)*1.12+140*1.06</f>
        <v>207.76000000000002</v>
      </c>
      <c r="R17" s="94"/>
      <c r="S17" s="94"/>
      <c r="T17" s="100"/>
      <c r="U17" s="100"/>
      <c r="V17" s="182">
        <v>0.2</v>
      </c>
      <c r="W17" s="94">
        <f>V17*681*1.12</f>
        <v>152.54400000000004</v>
      </c>
      <c r="X17" s="94"/>
      <c r="Y17" s="94"/>
      <c r="Z17" s="94"/>
      <c r="AA17" s="94"/>
      <c r="AB17" s="94"/>
      <c r="AC17" s="94"/>
      <c r="AD17" s="94"/>
      <c r="AE17" s="94">
        <f>W17+Q17+K17+H17</f>
        <v>444.56832000000009</v>
      </c>
      <c r="AF17" s="98">
        <v>41253</v>
      </c>
      <c r="AG17" s="98" t="s">
        <v>42</v>
      </c>
      <c r="AH17" s="94"/>
    </row>
    <row r="18" spans="1:45" s="25" customFormat="1" ht="90">
      <c r="A18" s="22" t="s">
        <v>94</v>
      </c>
      <c r="B18" s="23" t="s">
        <v>66</v>
      </c>
      <c r="C18" s="23" t="s">
        <v>95</v>
      </c>
      <c r="D18" s="23" t="s">
        <v>46</v>
      </c>
      <c r="E18" s="16" t="s">
        <v>96</v>
      </c>
      <c r="F18" s="16" t="s">
        <v>97</v>
      </c>
      <c r="G18" s="186"/>
      <c r="H18" s="190"/>
      <c r="I18" s="94"/>
      <c r="J18" s="188"/>
      <c r="K18" s="186"/>
      <c r="L18" s="94"/>
      <c r="M18" s="94"/>
      <c r="N18" s="94"/>
      <c r="O18" s="94"/>
      <c r="P18" s="184"/>
      <c r="Q18" s="184"/>
      <c r="R18" s="94"/>
      <c r="S18" s="94"/>
      <c r="T18" s="101"/>
      <c r="U18" s="101"/>
      <c r="V18" s="184"/>
      <c r="W18" s="101"/>
      <c r="X18" s="94"/>
      <c r="Y18" s="94"/>
      <c r="Z18" s="94"/>
      <c r="AA18" s="94"/>
      <c r="AB18" s="94"/>
      <c r="AC18" s="94"/>
      <c r="AD18" s="94"/>
      <c r="AE18" s="94"/>
      <c r="AF18" s="98">
        <v>41253</v>
      </c>
      <c r="AG18" s="98" t="s">
        <v>42</v>
      </c>
      <c r="AH18" s="94"/>
    </row>
    <row r="19" spans="1:45" s="25" customFormat="1" ht="72">
      <c r="A19" s="22" t="s">
        <v>98</v>
      </c>
      <c r="B19" s="23" t="s">
        <v>99</v>
      </c>
      <c r="C19" s="23" t="s">
        <v>100</v>
      </c>
      <c r="D19" s="23" t="s">
        <v>46</v>
      </c>
      <c r="E19" s="16" t="s">
        <v>101</v>
      </c>
      <c r="F19" s="16" t="s">
        <v>48</v>
      </c>
      <c r="G19" s="93"/>
      <c r="H19" s="93"/>
      <c r="I19" s="94"/>
      <c r="J19" s="95"/>
      <c r="K19" s="95"/>
      <c r="L19" s="94"/>
      <c r="M19" s="94"/>
      <c r="N19" s="94"/>
      <c r="O19" s="94"/>
      <c r="P19" s="94"/>
      <c r="Q19" s="94"/>
      <c r="R19" s="94"/>
      <c r="S19" s="94"/>
      <c r="T19" s="100"/>
      <c r="U19" s="100"/>
      <c r="V19" s="182">
        <v>0.25</v>
      </c>
      <c r="W19" s="100"/>
      <c r="X19" s="94"/>
      <c r="Y19" s="94"/>
      <c r="Z19" s="94"/>
      <c r="AA19" s="94"/>
      <c r="AB19" s="94"/>
      <c r="AC19" s="94"/>
      <c r="AD19" s="94"/>
      <c r="AE19" s="94"/>
      <c r="AF19" s="98">
        <v>41236</v>
      </c>
      <c r="AG19" s="98" t="s">
        <v>42</v>
      </c>
      <c r="AH19" s="94"/>
    </row>
    <row r="20" spans="1:45" s="25" customFormat="1" ht="90">
      <c r="A20" s="22" t="s">
        <v>102</v>
      </c>
      <c r="B20" s="23" t="s">
        <v>103</v>
      </c>
      <c r="C20" s="23" t="s">
        <v>104</v>
      </c>
      <c r="D20" s="23" t="s">
        <v>46</v>
      </c>
      <c r="E20" s="16" t="s">
        <v>105</v>
      </c>
      <c r="F20" s="16" t="s">
        <v>48</v>
      </c>
      <c r="G20" s="93"/>
      <c r="H20" s="93"/>
      <c r="I20" s="94"/>
      <c r="J20" s="95"/>
      <c r="K20" s="95"/>
      <c r="L20" s="94"/>
      <c r="M20" s="94"/>
      <c r="N20" s="94"/>
      <c r="O20" s="94"/>
      <c r="P20" s="94"/>
      <c r="Q20" s="94"/>
      <c r="R20" s="94"/>
      <c r="S20" s="94"/>
      <c r="T20" s="102"/>
      <c r="U20" s="102"/>
      <c r="V20" s="183"/>
      <c r="W20" s="94">
        <f>V19*681*1.12</f>
        <v>190.68</v>
      </c>
      <c r="X20" s="94"/>
      <c r="Y20" s="94"/>
      <c r="Z20" s="94"/>
      <c r="AA20" s="94"/>
      <c r="AB20" s="94"/>
      <c r="AC20" s="94"/>
      <c r="AD20" s="94"/>
      <c r="AE20" s="94">
        <f>W20</f>
        <v>190.68</v>
      </c>
      <c r="AF20" s="98">
        <v>41236</v>
      </c>
      <c r="AG20" s="98" t="s">
        <v>42</v>
      </c>
      <c r="AH20" s="94"/>
    </row>
    <row r="21" spans="1:45" s="25" customFormat="1" ht="90">
      <c r="A21" s="22" t="s">
        <v>106</v>
      </c>
      <c r="B21" s="23" t="s">
        <v>107</v>
      </c>
      <c r="C21" s="23" t="s">
        <v>108</v>
      </c>
      <c r="D21" s="23" t="s">
        <v>46</v>
      </c>
      <c r="E21" s="16" t="s">
        <v>109</v>
      </c>
      <c r="F21" s="16" t="s">
        <v>48</v>
      </c>
      <c r="G21" s="93"/>
      <c r="H21" s="93"/>
      <c r="I21" s="94"/>
      <c r="J21" s="95"/>
      <c r="K21" s="95"/>
      <c r="L21" s="94"/>
      <c r="M21" s="94"/>
      <c r="N21" s="94"/>
      <c r="O21" s="94"/>
      <c r="P21" s="94"/>
      <c r="Q21" s="94"/>
      <c r="R21" s="94"/>
      <c r="S21" s="94"/>
      <c r="T21" s="101"/>
      <c r="U21" s="101"/>
      <c r="V21" s="184"/>
      <c r="W21" s="101"/>
      <c r="X21" s="94"/>
      <c r="Y21" s="94"/>
      <c r="Z21" s="94"/>
      <c r="AA21" s="94"/>
      <c r="AB21" s="94"/>
      <c r="AC21" s="94"/>
      <c r="AD21" s="94"/>
      <c r="AE21" s="94"/>
      <c r="AF21" s="98">
        <v>41236</v>
      </c>
      <c r="AG21" s="98" t="s">
        <v>42</v>
      </c>
      <c r="AH21" s="94"/>
    </row>
    <row r="22" spans="1:45" s="21" customFormat="1" ht="72">
      <c r="A22" s="15" t="s">
        <v>110</v>
      </c>
      <c r="B22" s="16" t="s">
        <v>111</v>
      </c>
      <c r="C22" s="16" t="s">
        <v>112</v>
      </c>
      <c r="D22" s="16" t="s">
        <v>46</v>
      </c>
      <c r="E22" s="16" t="s">
        <v>113</v>
      </c>
      <c r="F22" s="16" t="s">
        <v>501</v>
      </c>
      <c r="G22" s="93"/>
      <c r="H22" s="93"/>
      <c r="I22" s="94"/>
      <c r="J22" s="95"/>
      <c r="K22" s="95"/>
      <c r="L22" s="94"/>
      <c r="M22" s="94"/>
      <c r="N22" s="94"/>
      <c r="O22" s="94"/>
      <c r="P22" s="94"/>
      <c r="Q22" s="94"/>
      <c r="R22" s="94"/>
      <c r="S22" s="94"/>
      <c r="T22" s="101"/>
      <c r="U22" s="101"/>
      <c r="V22" s="101">
        <v>0.03</v>
      </c>
      <c r="W22" s="94">
        <f>V22*681*1.12*1.15</f>
        <v>26.313839999999999</v>
      </c>
      <c r="X22" s="94"/>
      <c r="Y22" s="94"/>
      <c r="Z22" s="94">
        <v>0.2</v>
      </c>
      <c r="AA22" s="94">
        <f>Z22*140*1.12</f>
        <v>31.360000000000003</v>
      </c>
      <c r="AB22" s="94"/>
      <c r="AC22" s="94"/>
      <c r="AD22" s="94"/>
      <c r="AE22" s="94">
        <f>W22+AA22</f>
        <v>57.673839999999998</v>
      </c>
      <c r="AF22" s="98">
        <v>41254</v>
      </c>
      <c r="AG22" s="98" t="s">
        <v>42</v>
      </c>
      <c r="AH22" s="94"/>
    </row>
    <row r="23" spans="1:45" s="21" customFormat="1" ht="72">
      <c r="A23" s="15" t="s">
        <v>114</v>
      </c>
      <c r="B23" s="16" t="s">
        <v>115</v>
      </c>
      <c r="C23" s="16" t="s">
        <v>116</v>
      </c>
      <c r="D23" s="16" t="s">
        <v>46</v>
      </c>
      <c r="E23" s="16" t="s">
        <v>117</v>
      </c>
      <c r="F23" s="16"/>
      <c r="G23" s="93"/>
      <c r="H23" s="93"/>
      <c r="I23" s="94"/>
      <c r="J23" s="95"/>
      <c r="K23" s="95"/>
      <c r="L23" s="94"/>
      <c r="M23" s="94"/>
      <c r="N23" s="94"/>
      <c r="O23" s="94"/>
      <c r="P23" s="94"/>
      <c r="Q23" s="94"/>
      <c r="R23" s="94"/>
      <c r="S23" s="94"/>
      <c r="T23" s="101"/>
      <c r="U23" s="101"/>
      <c r="V23" s="101">
        <v>0.11</v>
      </c>
      <c r="W23" s="94">
        <f>V23*681*1.12</f>
        <v>83.899200000000008</v>
      </c>
      <c r="X23" s="94"/>
      <c r="Y23" s="94"/>
      <c r="Z23" s="94"/>
      <c r="AA23" s="94"/>
      <c r="AB23" s="94"/>
      <c r="AC23" s="94"/>
      <c r="AD23" s="94"/>
      <c r="AE23" s="94">
        <v>83.9</v>
      </c>
      <c r="AF23" s="98">
        <v>41253</v>
      </c>
      <c r="AG23" s="98" t="s">
        <v>42</v>
      </c>
      <c r="AH23" s="94"/>
    </row>
    <row r="24" spans="1:45" s="21" customFormat="1">
      <c r="A24" s="107"/>
      <c r="B24" s="108"/>
      <c r="C24" s="108"/>
      <c r="D24" s="108"/>
      <c r="E24" s="108"/>
      <c r="F24" s="108"/>
      <c r="G24" s="109"/>
      <c r="H24" s="109"/>
      <c r="I24" s="110"/>
      <c r="J24" s="111"/>
      <c r="K24" s="111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2"/>
      <c r="AG24" s="112"/>
      <c r="AH24" s="110"/>
    </row>
    <row r="25" spans="1:45" s="21" customFormat="1">
      <c r="A25" s="107"/>
      <c r="B25" s="108"/>
      <c r="C25" s="108"/>
      <c r="D25" s="108"/>
      <c r="E25" s="108"/>
      <c r="F25" s="108"/>
      <c r="G25" s="109">
        <f>G6+G7+G8+G9+G10+G11+G12+G13+G14+G15+G16+G17+G19+G20+G21+G22+G23</f>
        <v>0.02</v>
      </c>
      <c r="H25" s="109">
        <f>H6+H7+H8+H9+H10+H11+H12+H13+H14+H15+H16+H17+H19+H20+H21+H22+H23</f>
        <v>30.144320000000004</v>
      </c>
      <c r="I25" s="110"/>
      <c r="J25" s="109">
        <f>J6+J7+J8+J9+J10+J11+J12+J13+J14+J15+J16+J17+J19+J20+J21+J22+J23</f>
        <v>2</v>
      </c>
      <c r="K25" s="109">
        <f>K6+K7+K8+K9+K10+K11+K12+K13+K14+K15+K16+K17+K19+K20+K21+K22+K23</f>
        <v>108.24</v>
      </c>
      <c r="L25" s="110"/>
      <c r="M25" s="110"/>
      <c r="N25" s="110"/>
      <c r="O25" s="110"/>
      <c r="P25" s="110"/>
      <c r="Q25" s="110">
        <v>372.63</v>
      </c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>
        <v>2129.34</v>
      </c>
      <c r="AF25" s="112"/>
      <c r="AG25" s="112"/>
      <c r="AH25" s="110"/>
    </row>
    <row r="26" spans="1:45">
      <c r="Q26" s="109"/>
      <c r="U26" s="109">
        <f>U7+U8+U9+U10+U11+U12+U13+U14+U15+U16+U17+U18+U20+U21+U22+U23+U24</f>
        <v>281.96000000000004</v>
      </c>
      <c r="V26" s="109">
        <f>V7+V8+V9+V10+V11+V12+V13+V14+V15+V16+V17+V18+V20+V21+V22+V23+V24</f>
        <v>1.4100000000000001</v>
      </c>
      <c r="W26" s="109">
        <f>W7+W8+W9+W10+W11+W12+W13+W14+W15+W16+W17+W18+W20+W21+W22+W23+W24</f>
        <v>1305.0139200000003</v>
      </c>
      <c r="Z26" s="109">
        <f>Z7+Z8+Z9+Z10+Z11+Z12+Z13+Z14+Z15+Z16+Z17+Z18+Z20+Z21+Z22+Z23+Z24</f>
        <v>0.2</v>
      </c>
      <c r="AA26" s="109">
        <f>AA7+AA8+AA9+AA10+AA11+AA12+AA13+AA14+AA15+AA16+AA17+AA18+AA20+AA21+AA22+AA23+AA24</f>
        <v>31.360000000000003</v>
      </c>
      <c r="AE26" s="109"/>
      <c r="AK26" s="29">
        <f>SUM(AE6:AE23)</f>
        <v>2129.3377600000003</v>
      </c>
    </row>
    <row r="27" spans="1:45" ht="26.25">
      <c r="A27" s="3"/>
      <c r="B27" s="31" t="s">
        <v>125</v>
      </c>
      <c r="C27" s="3"/>
      <c r="D27" s="3"/>
      <c r="E27" s="3"/>
      <c r="F27" s="3"/>
      <c r="AE27" s="113">
        <f>AA26+W26+U26+Q25+K25+H25</f>
        <v>2129.3482399999998</v>
      </c>
      <c r="AI27" s="3"/>
      <c r="AJ27" s="3"/>
      <c r="AK27" s="3"/>
      <c r="AL27" s="3"/>
      <c r="AM27" s="3"/>
      <c r="AN27" s="3"/>
      <c r="AO27" s="3"/>
      <c r="AP27" s="3"/>
      <c r="AQ27" s="5"/>
      <c r="AR27" s="5"/>
      <c r="AS27" s="3"/>
    </row>
    <row r="28" spans="1:45" ht="75">
      <c r="A28" s="12" t="s">
        <v>2</v>
      </c>
      <c r="B28" s="7"/>
      <c r="C28" s="7"/>
      <c r="D28" s="7"/>
      <c r="E28" s="7"/>
      <c r="F28" s="7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7"/>
      <c r="AJ28" s="8"/>
      <c r="AK28" s="8"/>
      <c r="AL28" s="9"/>
      <c r="AM28" s="1"/>
    </row>
    <row r="29" spans="1:45" ht="168">
      <c r="A29" s="10" t="s">
        <v>3</v>
      </c>
      <c r="B29" s="10" t="s">
        <v>4</v>
      </c>
      <c r="C29" s="10" t="s">
        <v>5</v>
      </c>
      <c r="D29" s="10" t="s">
        <v>6</v>
      </c>
      <c r="E29" s="10" t="s">
        <v>7</v>
      </c>
      <c r="F29" s="10" t="s">
        <v>8</v>
      </c>
      <c r="G29" s="91" t="s">
        <v>15</v>
      </c>
      <c r="H29" s="91"/>
      <c r="I29" s="91" t="s">
        <v>17</v>
      </c>
      <c r="J29" s="91"/>
      <c r="K29" s="91" t="s">
        <v>18</v>
      </c>
      <c r="L29" s="91"/>
      <c r="M29" s="91" t="s">
        <v>19</v>
      </c>
      <c r="N29" s="103" t="s">
        <v>463</v>
      </c>
      <c r="O29" s="91"/>
      <c r="P29" s="91" t="s">
        <v>21</v>
      </c>
      <c r="Q29" s="91"/>
      <c r="R29" s="91" t="s">
        <v>20</v>
      </c>
      <c r="S29" s="91"/>
      <c r="T29" s="91" t="s">
        <v>22</v>
      </c>
      <c r="U29" s="91"/>
      <c r="V29" s="91" t="s">
        <v>23</v>
      </c>
      <c r="W29" s="91" t="s">
        <v>24</v>
      </c>
      <c r="X29" s="91" t="s">
        <v>25</v>
      </c>
      <c r="Y29" s="91"/>
      <c r="Z29" s="91" t="s">
        <v>26</v>
      </c>
      <c r="AA29" s="91"/>
      <c r="AB29" s="91" t="s">
        <v>27</v>
      </c>
      <c r="AC29" s="91"/>
      <c r="AD29" s="91" t="s">
        <v>28</v>
      </c>
      <c r="AE29" s="91"/>
      <c r="AF29" s="91" t="s">
        <v>29</v>
      </c>
      <c r="AG29" s="91" t="s">
        <v>30</v>
      </c>
      <c r="AH29" s="91" t="s">
        <v>31</v>
      </c>
      <c r="AI29" s="10" t="s">
        <v>32</v>
      </c>
      <c r="AJ29" s="11" t="s">
        <v>33</v>
      </c>
      <c r="AK29" s="11" t="s">
        <v>34</v>
      </c>
      <c r="AL29" s="12" t="s">
        <v>35</v>
      </c>
      <c r="AM29" s="1"/>
    </row>
    <row r="30" spans="1:45">
      <c r="A30" s="14">
        <v>2</v>
      </c>
      <c r="B30" s="14">
        <v>1</v>
      </c>
      <c r="C30" s="14">
        <v>3</v>
      </c>
      <c r="D30" s="14">
        <v>4</v>
      </c>
      <c r="E30" s="14">
        <v>5</v>
      </c>
      <c r="F30" s="14">
        <v>6</v>
      </c>
      <c r="G30" s="91">
        <v>13</v>
      </c>
      <c r="H30" s="91"/>
      <c r="I30" s="91">
        <v>14</v>
      </c>
      <c r="J30" s="91"/>
      <c r="K30" s="91">
        <v>15</v>
      </c>
      <c r="L30" s="91"/>
      <c r="M30" s="91">
        <v>16</v>
      </c>
      <c r="N30" s="91">
        <v>17</v>
      </c>
      <c r="O30" s="91"/>
      <c r="P30" s="91">
        <v>18</v>
      </c>
      <c r="Q30" s="91"/>
      <c r="R30" s="91">
        <v>19</v>
      </c>
      <c r="S30" s="91"/>
      <c r="T30" s="91">
        <v>20</v>
      </c>
      <c r="U30" s="91"/>
      <c r="V30" s="91">
        <v>21</v>
      </c>
      <c r="W30" s="91">
        <v>22</v>
      </c>
      <c r="X30" s="91">
        <v>23</v>
      </c>
      <c r="Y30" s="91"/>
      <c r="Z30" s="91">
        <v>24</v>
      </c>
      <c r="AA30" s="91"/>
      <c r="AB30" s="91">
        <v>25</v>
      </c>
      <c r="AC30" s="91"/>
      <c r="AD30" s="91">
        <v>26</v>
      </c>
      <c r="AE30" s="91"/>
      <c r="AF30" s="91"/>
      <c r="AG30" s="91"/>
      <c r="AH30" s="91"/>
      <c r="AI30" s="14">
        <v>27</v>
      </c>
      <c r="AJ30" s="10">
        <v>28</v>
      </c>
      <c r="AK30" s="10">
        <v>29</v>
      </c>
      <c r="AL30" s="14">
        <v>30</v>
      </c>
      <c r="AM30" s="1"/>
    </row>
    <row r="31" spans="1:45">
      <c r="A31" s="32"/>
      <c r="B31" s="33"/>
      <c r="C31" s="34"/>
      <c r="D31" s="34"/>
      <c r="E31" s="34"/>
      <c r="F31" s="34"/>
      <c r="G31" s="104"/>
      <c r="H31" s="104"/>
      <c r="I31" s="105"/>
      <c r="J31" s="105"/>
      <c r="K31" s="106"/>
      <c r="L31" s="106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35"/>
      <c r="AJ31" s="38"/>
      <c r="AK31" s="38"/>
      <c r="AL31" s="35"/>
      <c r="AM31" s="1"/>
    </row>
    <row r="32" spans="1:45" ht="99" customHeight="1">
      <c r="A32" s="15" t="s">
        <v>472</v>
      </c>
      <c r="B32" s="16" t="s">
        <v>480</v>
      </c>
      <c r="C32" s="16" t="s">
        <v>464</v>
      </c>
      <c r="D32" s="16" t="s">
        <v>488</v>
      </c>
      <c r="E32" s="16" t="s">
        <v>491</v>
      </c>
      <c r="F32" s="16"/>
      <c r="G32" s="93"/>
      <c r="H32" s="93"/>
      <c r="I32" s="94"/>
      <c r="J32" s="94"/>
      <c r="K32" s="95"/>
      <c r="L32" s="95"/>
      <c r="M32" s="94"/>
      <c r="N32" s="94"/>
      <c r="O32" s="94"/>
      <c r="P32" s="94"/>
      <c r="Q32" s="94"/>
      <c r="R32" s="94"/>
      <c r="S32" s="94"/>
      <c r="T32" s="94"/>
      <c r="U32" s="97"/>
      <c r="V32" s="94"/>
      <c r="W32" s="94"/>
      <c r="X32" s="94">
        <v>0.08</v>
      </c>
      <c r="Y32" s="94">
        <v>72.128</v>
      </c>
      <c r="Z32" s="94"/>
      <c r="AA32" s="94"/>
      <c r="AB32" s="94"/>
      <c r="AC32" s="94"/>
      <c r="AD32" s="94"/>
      <c r="AE32" s="94"/>
      <c r="AF32" s="94"/>
      <c r="AG32" s="94"/>
      <c r="AH32" s="94"/>
      <c r="AI32" s="85">
        <f t="shared" ref="AI32:AI37" si="0">Y32</f>
        <v>72.128</v>
      </c>
      <c r="AJ32" s="20"/>
      <c r="AK32" s="20"/>
      <c r="AL32" s="17"/>
      <c r="AM32" s="1"/>
    </row>
    <row r="33" spans="1:44" ht="99" customHeight="1">
      <c r="A33" s="15" t="s">
        <v>473</v>
      </c>
      <c r="B33" s="16" t="s">
        <v>481</v>
      </c>
      <c r="C33" s="16" t="s">
        <v>465</v>
      </c>
      <c r="D33" s="16" t="s">
        <v>489</v>
      </c>
      <c r="E33" s="16" t="s">
        <v>492</v>
      </c>
      <c r="F33" s="16"/>
      <c r="G33" s="93"/>
      <c r="H33" s="93"/>
      <c r="I33" s="94"/>
      <c r="J33" s="94"/>
      <c r="K33" s="95"/>
      <c r="L33" s="95"/>
      <c r="M33" s="94"/>
      <c r="N33" s="94"/>
      <c r="O33" s="94"/>
      <c r="P33" s="94"/>
      <c r="Q33" s="94"/>
      <c r="R33" s="94"/>
      <c r="S33" s="94"/>
      <c r="T33" s="94"/>
      <c r="U33" s="97"/>
      <c r="V33" s="94"/>
      <c r="W33" s="94"/>
      <c r="X33" s="94">
        <v>0.1</v>
      </c>
      <c r="Y33" s="94">
        <v>78.400000000000006</v>
      </c>
      <c r="Z33" s="94"/>
      <c r="AA33" s="94"/>
      <c r="AB33" s="94"/>
      <c r="AC33" s="94"/>
      <c r="AD33" s="94"/>
      <c r="AE33" s="94"/>
      <c r="AF33" s="94"/>
      <c r="AG33" s="94"/>
      <c r="AH33" s="94"/>
      <c r="AI33" s="85">
        <f t="shared" si="0"/>
        <v>78.400000000000006</v>
      </c>
      <c r="AJ33" s="20"/>
      <c r="AK33" s="20"/>
      <c r="AL33" s="17"/>
      <c r="AM33" s="1"/>
    </row>
    <row r="34" spans="1:44" ht="92.25" customHeight="1">
      <c r="A34" s="15" t="s">
        <v>474</v>
      </c>
      <c r="B34" s="16" t="s">
        <v>482</v>
      </c>
      <c r="C34" s="16" t="s">
        <v>466</v>
      </c>
      <c r="D34" s="16" t="s">
        <v>489</v>
      </c>
      <c r="E34" s="16" t="s">
        <v>493</v>
      </c>
      <c r="F34" s="16"/>
      <c r="G34" s="93"/>
      <c r="H34" s="93"/>
      <c r="I34" s="94"/>
      <c r="J34" s="94"/>
      <c r="K34" s="95"/>
      <c r="L34" s="95"/>
      <c r="M34" s="94"/>
      <c r="N34" s="94"/>
      <c r="O34" s="94"/>
      <c r="P34" s="94"/>
      <c r="Q34" s="94"/>
      <c r="R34" s="94"/>
      <c r="S34" s="94"/>
      <c r="T34" s="94"/>
      <c r="U34" s="97"/>
      <c r="V34" s="94"/>
      <c r="W34" s="94"/>
      <c r="X34" s="94">
        <v>7.0000000000000007E-2</v>
      </c>
      <c r="Y34" s="94">
        <v>63.112000000000002</v>
      </c>
      <c r="Z34" s="94"/>
      <c r="AA34" s="94"/>
      <c r="AB34" s="94"/>
      <c r="AC34" s="94"/>
      <c r="AD34" s="94"/>
      <c r="AE34" s="94"/>
      <c r="AF34" s="94"/>
      <c r="AG34" s="94"/>
      <c r="AH34" s="94"/>
      <c r="AI34" s="85">
        <f t="shared" si="0"/>
        <v>63.112000000000002</v>
      </c>
      <c r="AJ34" s="20"/>
      <c r="AK34" s="20"/>
      <c r="AL34" s="17"/>
      <c r="AM34" s="1"/>
    </row>
    <row r="35" spans="1:44" ht="90" customHeight="1">
      <c r="A35" s="15" t="s">
        <v>475</v>
      </c>
      <c r="B35" s="16" t="s">
        <v>483</v>
      </c>
      <c r="C35" s="16" t="s">
        <v>467</v>
      </c>
      <c r="D35" s="16" t="s">
        <v>490</v>
      </c>
      <c r="E35" s="16" t="s">
        <v>494</v>
      </c>
      <c r="F35" s="16"/>
      <c r="G35" s="93"/>
      <c r="H35" s="93"/>
      <c r="I35" s="94"/>
      <c r="J35" s="94"/>
      <c r="K35" s="95"/>
      <c r="L35" s="95"/>
      <c r="M35" s="94"/>
      <c r="N35" s="94"/>
      <c r="O35" s="94"/>
      <c r="P35" s="94"/>
      <c r="Q35" s="94"/>
      <c r="R35" s="94"/>
      <c r="S35" s="94"/>
      <c r="T35" s="94"/>
      <c r="U35" s="97"/>
      <c r="V35" s="94"/>
      <c r="W35" s="94"/>
      <c r="X35" s="94">
        <v>0.1</v>
      </c>
      <c r="Y35" s="94">
        <v>78.75</v>
      </c>
      <c r="Z35" s="94"/>
      <c r="AA35" s="94"/>
      <c r="AB35" s="94"/>
      <c r="AC35" s="94"/>
      <c r="AD35" s="94"/>
      <c r="AE35" s="94"/>
      <c r="AF35" s="94"/>
      <c r="AG35" s="94"/>
      <c r="AH35" s="94"/>
      <c r="AI35" s="85">
        <f t="shared" si="0"/>
        <v>78.75</v>
      </c>
      <c r="AJ35" s="20"/>
      <c r="AK35" s="20"/>
      <c r="AL35" s="17"/>
      <c r="AM35" s="1"/>
    </row>
    <row r="36" spans="1:44" ht="93.75" customHeight="1">
      <c r="A36" s="15" t="s">
        <v>476</v>
      </c>
      <c r="B36" s="16" t="s">
        <v>484</v>
      </c>
      <c r="C36" s="16" t="s">
        <v>468</v>
      </c>
      <c r="D36" s="16" t="s">
        <v>489</v>
      </c>
      <c r="E36" s="16" t="s">
        <v>495</v>
      </c>
      <c r="F36" s="16"/>
      <c r="G36" s="93"/>
      <c r="H36" s="93"/>
      <c r="I36" s="94"/>
      <c r="J36" s="94"/>
      <c r="K36" s="95"/>
      <c r="L36" s="95"/>
      <c r="M36" s="94"/>
      <c r="N36" s="94"/>
      <c r="O36" s="94"/>
      <c r="P36" s="94"/>
      <c r="Q36" s="94"/>
      <c r="R36" s="94"/>
      <c r="S36" s="94"/>
      <c r="T36" s="94"/>
      <c r="U36" s="97"/>
      <c r="V36" s="94"/>
      <c r="W36" s="94"/>
      <c r="X36" s="94">
        <v>0.08</v>
      </c>
      <c r="Y36" s="94">
        <v>72.128</v>
      </c>
      <c r="Z36" s="94"/>
      <c r="AA36" s="94"/>
      <c r="AB36" s="94"/>
      <c r="AC36" s="94"/>
      <c r="AD36" s="94"/>
      <c r="AE36" s="94"/>
      <c r="AF36" s="94"/>
      <c r="AG36" s="94"/>
      <c r="AH36" s="94"/>
      <c r="AI36" s="85">
        <f t="shared" si="0"/>
        <v>72.128</v>
      </c>
      <c r="AJ36" s="20"/>
      <c r="AK36" s="20"/>
      <c r="AL36" s="17"/>
      <c r="AM36" s="1"/>
    </row>
    <row r="37" spans="1:44" ht="86.25" customHeight="1">
      <c r="A37" s="15" t="s">
        <v>477</v>
      </c>
      <c r="B37" s="16" t="s">
        <v>485</v>
      </c>
      <c r="C37" s="16" t="s">
        <v>469</v>
      </c>
      <c r="D37" s="16" t="s">
        <v>489</v>
      </c>
      <c r="E37" s="16" t="s">
        <v>495</v>
      </c>
      <c r="F37" s="16"/>
      <c r="G37" s="93"/>
      <c r="H37" s="93"/>
      <c r="I37" s="94"/>
      <c r="J37" s="94"/>
      <c r="K37" s="95"/>
      <c r="L37" s="95"/>
      <c r="M37" s="94"/>
      <c r="N37" s="94"/>
      <c r="O37" s="94"/>
      <c r="P37" s="94"/>
      <c r="Q37" s="94"/>
      <c r="R37" s="94"/>
      <c r="S37" s="94"/>
      <c r="T37" s="94"/>
      <c r="U37" s="97"/>
      <c r="V37" s="94"/>
      <c r="W37" s="94"/>
      <c r="X37" s="94">
        <v>0.08</v>
      </c>
      <c r="Y37" s="94">
        <v>72.128</v>
      </c>
      <c r="Z37" s="94"/>
      <c r="AA37" s="94"/>
      <c r="AB37" s="94"/>
      <c r="AC37" s="94"/>
      <c r="AD37" s="94"/>
      <c r="AE37" s="94"/>
      <c r="AF37" s="94"/>
      <c r="AG37" s="94"/>
      <c r="AH37" s="94"/>
      <c r="AI37" s="85">
        <f t="shared" si="0"/>
        <v>72.128</v>
      </c>
      <c r="AJ37" s="20"/>
      <c r="AK37" s="20"/>
      <c r="AL37" s="17"/>
      <c r="AM37" s="1"/>
    </row>
    <row r="38" spans="1:44" ht="234.75" customHeight="1">
      <c r="A38" s="15" t="s">
        <v>478</v>
      </c>
      <c r="B38" s="16" t="s">
        <v>486</v>
      </c>
      <c r="C38" s="16" t="s">
        <v>470</v>
      </c>
      <c r="D38" s="16" t="s">
        <v>489</v>
      </c>
      <c r="E38" s="16" t="s">
        <v>496</v>
      </c>
      <c r="F38" s="16"/>
      <c r="G38" s="93"/>
      <c r="H38" s="93"/>
      <c r="I38" s="94"/>
      <c r="J38" s="94"/>
      <c r="K38" s="95"/>
      <c r="L38" s="95"/>
      <c r="M38" s="94"/>
      <c r="N38" s="94"/>
      <c r="O38" s="94"/>
      <c r="P38" s="94"/>
      <c r="Q38" s="94"/>
      <c r="R38" s="94" t="s">
        <v>500</v>
      </c>
      <c r="S38" s="94">
        <v>2782.02</v>
      </c>
      <c r="T38" s="94" t="s">
        <v>498</v>
      </c>
      <c r="U38" s="97">
        <v>2779.2</v>
      </c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85">
        <f>S38+U38</f>
        <v>5561.2199999999993</v>
      </c>
      <c r="AJ38" s="20"/>
      <c r="AK38" s="20"/>
      <c r="AL38" s="17"/>
      <c r="AM38" s="1"/>
    </row>
    <row r="39" spans="1:44" ht="95.25" customHeight="1">
      <c r="A39" s="15" t="s">
        <v>479</v>
      </c>
      <c r="B39" s="16" t="s">
        <v>487</v>
      </c>
      <c r="C39" s="16" t="s">
        <v>471</v>
      </c>
      <c r="D39" s="16" t="s">
        <v>489</v>
      </c>
      <c r="E39" s="16" t="s">
        <v>497</v>
      </c>
      <c r="F39" s="16"/>
      <c r="G39" s="93"/>
      <c r="H39" s="93"/>
      <c r="I39" s="94"/>
      <c r="J39" s="94"/>
      <c r="K39" s="95"/>
      <c r="L39" s="95"/>
      <c r="M39" s="94"/>
      <c r="N39" s="94"/>
      <c r="O39" s="94"/>
      <c r="P39" s="94"/>
      <c r="Q39" s="94"/>
      <c r="R39" s="94"/>
      <c r="S39" s="94"/>
      <c r="T39" s="94"/>
      <c r="U39" s="97"/>
      <c r="V39" s="94"/>
      <c r="W39" s="94"/>
      <c r="X39" s="94">
        <v>0.3</v>
      </c>
      <c r="Y39" s="94">
        <v>235.2</v>
      </c>
      <c r="Z39" s="94"/>
      <c r="AA39" s="94"/>
      <c r="AB39" s="94"/>
      <c r="AC39" s="94"/>
      <c r="AD39" s="94"/>
      <c r="AE39" s="94"/>
      <c r="AF39" s="94"/>
      <c r="AG39" s="94"/>
      <c r="AH39" s="94"/>
      <c r="AI39" s="85">
        <f>Y39</f>
        <v>235.2</v>
      </c>
      <c r="AJ39" s="20"/>
      <c r="AK39" s="20"/>
      <c r="AL39" s="17"/>
      <c r="AM39" s="1"/>
    </row>
    <row r="40" spans="1:44" s="3" customFormat="1" ht="26.25"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L40" s="5"/>
      <c r="AM40" s="5"/>
    </row>
    <row r="41" spans="1:44" s="3" customFormat="1" ht="26.25">
      <c r="A41" s="30" t="s">
        <v>118</v>
      </c>
      <c r="B41" s="30"/>
      <c r="C41" s="30"/>
      <c r="D41" s="30"/>
      <c r="E41" s="30" t="s">
        <v>119</v>
      </c>
      <c r="F41" s="30"/>
      <c r="G41" s="63"/>
      <c r="H41" s="63"/>
      <c r="I41" s="63" t="s">
        <v>120</v>
      </c>
      <c r="J41" s="63"/>
      <c r="K41" s="63"/>
      <c r="L41" s="63"/>
      <c r="M41" s="88"/>
      <c r="N41" s="88"/>
      <c r="O41" s="88"/>
      <c r="P41" s="88"/>
      <c r="Q41" s="88"/>
      <c r="R41" s="88"/>
      <c r="S41" s="88">
        <v>2782.02</v>
      </c>
      <c r="T41" s="88"/>
      <c r="U41" s="88">
        <v>2779.2</v>
      </c>
      <c r="V41" s="88"/>
      <c r="W41" s="88"/>
      <c r="X41" s="113">
        <f>X32+X33+X34+X35+X36+X37+X39+X42</f>
        <v>0.81</v>
      </c>
      <c r="Y41" s="113">
        <f>Y32+Y33+Y34+Y35+Y36+Y37+Y39+Y42</f>
        <v>671.846</v>
      </c>
      <c r="Z41" s="88"/>
      <c r="AA41" s="88"/>
      <c r="AB41" s="88"/>
      <c r="AC41" s="88"/>
      <c r="AD41" s="88"/>
      <c r="AE41" s="88"/>
      <c r="AF41" s="88"/>
      <c r="AG41" s="88"/>
      <c r="AH41" s="88"/>
      <c r="AI41" s="49">
        <f>Y41+U41+S41</f>
        <v>6233.0659999999998</v>
      </c>
      <c r="AP41" s="86">
        <f>AI32+AI33+AI34+AI35+AI36+AI37+AI38+AI39</f>
        <v>6233.0659999999989</v>
      </c>
      <c r="AQ41" s="5"/>
      <c r="AR41" s="5"/>
    </row>
    <row r="42" spans="1:44" s="3" customFormat="1" ht="26.25">
      <c r="A42" s="30"/>
      <c r="B42" s="30"/>
      <c r="C42" s="30"/>
      <c r="D42" s="30"/>
      <c r="E42" s="30"/>
      <c r="F42" s="30"/>
      <c r="G42" s="63"/>
      <c r="H42" s="63"/>
      <c r="I42" s="63"/>
      <c r="J42" s="63"/>
      <c r="K42" s="63"/>
      <c r="L42" s="63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J42" s="87" t="s">
        <v>499</v>
      </c>
      <c r="AP42" s="86">
        <f>AK26+AP41</f>
        <v>8362.4037599999992</v>
      </c>
      <c r="AQ42" s="5"/>
      <c r="AR42" s="5"/>
    </row>
    <row r="43" spans="1:44" s="3" customFormat="1" ht="26.25">
      <c r="A43" s="30"/>
      <c r="B43" s="30"/>
      <c r="C43" s="30"/>
      <c r="D43" s="30"/>
      <c r="E43" s="30" t="s">
        <v>121</v>
      </c>
      <c r="F43" s="30"/>
      <c r="G43" s="63"/>
      <c r="H43" s="63"/>
      <c r="I43" s="63" t="s">
        <v>122</v>
      </c>
      <c r="J43" s="63"/>
      <c r="K43" s="63"/>
      <c r="L43" s="63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Q43" s="5"/>
      <c r="AR43" s="5"/>
    </row>
    <row r="44" spans="1:44" s="3" customFormat="1" ht="26.25">
      <c r="A44" s="30"/>
      <c r="B44" s="30"/>
      <c r="C44" s="30"/>
      <c r="D44" s="30"/>
      <c r="E44" s="30"/>
      <c r="F44" s="30"/>
      <c r="G44" s="63"/>
      <c r="H44" s="63"/>
      <c r="I44" s="63"/>
      <c r="J44" s="63"/>
      <c r="K44" s="63"/>
      <c r="L44" s="63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Q44" s="5"/>
      <c r="AR44" s="5"/>
    </row>
    <row r="45" spans="1:44" s="3" customFormat="1" ht="26.25">
      <c r="A45" s="30"/>
      <c r="B45" s="30"/>
      <c r="C45" s="30"/>
      <c r="D45" s="30"/>
      <c r="E45" s="30" t="s">
        <v>123</v>
      </c>
      <c r="F45" s="30"/>
      <c r="G45" s="63"/>
      <c r="H45" s="63"/>
      <c r="I45" s="63" t="s">
        <v>124</v>
      </c>
      <c r="J45" s="63"/>
      <c r="K45" s="63"/>
      <c r="L45" s="63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Q45" s="5"/>
      <c r="AR45" s="5"/>
    </row>
  </sheetData>
  <mergeCells count="9">
    <mergeCell ref="V19:V21"/>
    <mergeCell ref="V9:V10"/>
    <mergeCell ref="G17:G18"/>
    <mergeCell ref="J17:J18"/>
    <mergeCell ref="P17:P18"/>
    <mergeCell ref="V17:V18"/>
    <mergeCell ref="H17:H18"/>
    <mergeCell ref="K17:K18"/>
    <mergeCell ref="Q17:Q18"/>
  </mergeCells>
  <pageMargins left="0" right="0" top="0" bottom="0" header="0" footer="0"/>
  <pageSetup paperSize="9" scale="18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R65"/>
  <sheetViews>
    <sheetView topLeftCell="A55" zoomScale="70" zoomScaleNormal="70" workbookViewId="0">
      <selection activeCell="A62" sqref="A62"/>
    </sheetView>
  </sheetViews>
  <sheetFormatPr defaultRowHeight="18.75"/>
  <cols>
    <col min="1" max="1" width="19.42578125" style="1" customWidth="1"/>
    <col min="2" max="2" width="38.42578125" style="1" customWidth="1"/>
    <col min="3" max="3" width="32.7109375" style="1" customWidth="1"/>
    <col min="4" max="4" width="11.85546875" style="1" customWidth="1"/>
    <col min="5" max="5" width="85.7109375" style="1" customWidth="1"/>
    <col min="6" max="6" width="92.85546875" style="1" customWidth="1"/>
    <col min="7" max="7" width="7.7109375" style="1" customWidth="1"/>
    <col min="8" max="8" width="8.28515625" style="1" customWidth="1"/>
    <col min="9" max="9" width="9.28515625" style="1" customWidth="1"/>
    <col min="10" max="10" width="11.85546875" style="1" customWidth="1"/>
    <col min="11" max="11" width="9.28515625" style="1" customWidth="1"/>
    <col min="12" max="12" width="12.5703125" style="1" customWidth="1"/>
    <col min="13" max="13" width="9.28515625" style="1" customWidth="1"/>
    <col min="14" max="14" width="12.28515625" style="1" customWidth="1"/>
    <col min="15" max="15" width="14.28515625" style="1" customWidth="1"/>
    <col min="16" max="17" width="14.5703125" style="1" customWidth="1"/>
    <col min="18" max="19" width="12" style="1" customWidth="1"/>
    <col min="20" max="20" width="10.28515625" style="1" customWidth="1"/>
    <col min="21" max="21" width="12.140625" style="1" customWidth="1"/>
    <col min="22" max="22" width="10.28515625" style="1" customWidth="1"/>
    <col min="23" max="23" width="14.5703125" style="1" customWidth="1"/>
    <col min="24" max="24" width="10.28515625" style="1" customWidth="1"/>
    <col min="25" max="25" width="9" style="1" customWidth="1"/>
    <col min="26" max="26" width="28.28515625" style="1" customWidth="1"/>
    <col min="27" max="27" width="21.85546875" style="1" customWidth="1"/>
    <col min="28" max="28" width="9.42578125" style="1" customWidth="1"/>
    <col min="29" max="29" width="17.140625" style="1" customWidth="1"/>
    <col min="30" max="31" width="17.7109375" style="1" customWidth="1"/>
    <col min="32" max="33" width="15.28515625" style="1" customWidth="1"/>
    <col min="34" max="35" width="14.5703125" style="1" customWidth="1"/>
    <col min="36" max="40" width="14.85546875" style="1" customWidth="1"/>
    <col min="41" max="41" width="13.5703125" style="1" customWidth="1"/>
    <col min="42" max="43" width="14.85546875" style="2" customWidth="1"/>
    <col min="44" max="44" width="15.85546875" style="1" customWidth="1"/>
    <col min="45" max="16384" width="9.140625" style="1"/>
  </cols>
  <sheetData>
    <row r="1" spans="1:44">
      <c r="AH1" s="1" t="s">
        <v>0</v>
      </c>
    </row>
    <row r="2" spans="1:44" s="3" customFormat="1" ht="26.25">
      <c r="B2" s="4" t="s">
        <v>126</v>
      </c>
      <c r="AP2" s="5"/>
      <c r="AQ2" s="5"/>
    </row>
    <row r="3" spans="1:44" ht="26.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8"/>
      <c r="AQ3" s="8"/>
      <c r="AR3" s="9"/>
    </row>
    <row r="4" spans="1:44" s="13" customFormat="1" ht="155.2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/>
      <c r="K4" s="10" t="s">
        <v>12</v>
      </c>
      <c r="L4" s="10"/>
      <c r="M4" s="10" t="s">
        <v>13</v>
      </c>
      <c r="N4" s="10" t="s">
        <v>14</v>
      </c>
      <c r="O4" s="10"/>
      <c r="P4" s="10" t="s">
        <v>15</v>
      </c>
      <c r="Q4" s="10"/>
      <c r="R4" s="10" t="s">
        <v>17</v>
      </c>
      <c r="S4" s="10"/>
      <c r="T4" s="10" t="s">
        <v>18</v>
      </c>
      <c r="U4" s="10"/>
      <c r="V4" s="10" t="s">
        <v>19</v>
      </c>
      <c r="W4" s="10" t="s">
        <v>20</v>
      </c>
      <c r="X4" s="10" t="s">
        <v>21</v>
      </c>
      <c r="Y4" s="10" t="s">
        <v>20</v>
      </c>
      <c r="Z4" s="10" t="s">
        <v>22</v>
      </c>
      <c r="AA4" s="10"/>
      <c r="AB4" s="10" t="s">
        <v>23</v>
      </c>
      <c r="AC4" s="10" t="s">
        <v>24</v>
      </c>
      <c r="AD4" s="10" t="s">
        <v>25</v>
      </c>
      <c r="AE4" s="10"/>
      <c r="AF4" s="10" t="s">
        <v>26</v>
      </c>
      <c r="AG4" s="10"/>
      <c r="AH4" s="10" t="s">
        <v>27</v>
      </c>
      <c r="AI4" s="10"/>
      <c r="AJ4" s="10" t="s">
        <v>28</v>
      </c>
      <c r="AK4" s="10"/>
      <c r="AL4" s="10" t="s">
        <v>29</v>
      </c>
      <c r="AM4" s="10" t="s">
        <v>30</v>
      </c>
      <c r="AN4" s="10" t="s">
        <v>31</v>
      </c>
      <c r="AO4" s="10" t="s">
        <v>32</v>
      </c>
      <c r="AP4" s="11" t="s">
        <v>33</v>
      </c>
      <c r="AQ4" s="11" t="s">
        <v>34</v>
      </c>
      <c r="AR4" s="12" t="s">
        <v>35</v>
      </c>
    </row>
    <row r="5" spans="1:44" ht="18.75" customHeight="1">
      <c r="A5" s="14">
        <v>2</v>
      </c>
      <c r="B5" s="14">
        <v>1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/>
      <c r="K5" s="14">
        <v>10</v>
      </c>
      <c r="L5" s="14"/>
      <c r="M5" s="14">
        <v>11</v>
      </c>
      <c r="N5" s="14">
        <v>12</v>
      </c>
      <c r="O5" s="14"/>
      <c r="P5" s="14">
        <v>13</v>
      </c>
      <c r="Q5" s="14"/>
      <c r="R5" s="14">
        <v>14</v>
      </c>
      <c r="S5" s="14"/>
      <c r="T5" s="14">
        <v>15</v>
      </c>
      <c r="U5" s="14"/>
      <c r="V5" s="14">
        <v>16</v>
      </c>
      <c r="W5" s="14">
        <v>17</v>
      </c>
      <c r="X5" s="14">
        <v>18</v>
      </c>
      <c r="Y5" s="14">
        <v>19</v>
      </c>
      <c r="Z5" s="14">
        <v>20</v>
      </c>
      <c r="AA5" s="14"/>
      <c r="AB5" s="14">
        <v>21</v>
      </c>
      <c r="AC5" s="14">
        <v>22</v>
      </c>
      <c r="AD5" s="14">
        <v>23</v>
      </c>
      <c r="AE5" s="14"/>
      <c r="AF5" s="14">
        <v>24</v>
      </c>
      <c r="AG5" s="14"/>
      <c r="AH5" s="14">
        <v>25</v>
      </c>
      <c r="AI5" s="14"/>
      <c r="AJ5" s="14">
        <v>26</v>
      </c>
      <c r="AK5" s="14"/>
      <c r="AL5" s="14"/>
      <c r="AM5" s="14"/>
      <c r="AN5" s="14"/>
      <c r="AO5" s="14">
        <v>27</v>
      </c>
      <c r="AP5" s="10">
        <v>28</v>
      </c>
      <c r="AQ5" s="10">
        <v>29</v>
      </c>
      <c r="AR5" s="14">
        <v>30</v>
      </c>
    </row>
    <row r="6" spans="1:44" s="47" customFormat="1" ht="99" customHeight="1">
      <c r="A6" s="40" t="s">
        <v>127</v>
      </c>
      <c r="B6" s="41" t="s">
        <v>128</v>
      </c>
      <c r="C6" s="41" t="s">
        <v>129</v>
      </c>
      <c r="D6" s="41" t="s">
        <v>130</v>
      </c>
      <c r="E6" s="41" t="s">
        <v>131</v>
      </c>
      <c r="F6" s="41" t="s">
        <v>48</v>
      </c>
      <c r="G6" s="42"/>
      <c r="H6" s="42"/>
      <c r="I6" s="42"/>
      <c r="J6" s="42"/>
      <c r="K6" s="42"/>
      <c r="L6" s="42"/>
      <c r="M6" s="42"/>
      <c r="N6" s="43"/>
      <c r="O6" s="43"/>
      <c r="P6" s="43"/>
      <c r="Q6" s="43"/>
      <c r="R6" s="42"/>
      <c r="S6" s="42"/>
      <c r="T6" s="44"/>
      <c r="U6" s="44"/>
      <c r="V6" s="42"/>
      <c r="W6" s="42"/>
      <c r="X6" s="42"/>
      <c r="Y6" s="42"/>
      <c r="Z6" s="42"/>
      <c r="AA6" s="42"/>
      <c r="AB6" s="42"/>
      <c r="AC6" s="42"/>
      <c r="AD6" s="42">
        <v>0.06</v>
      </c>
      <c r="AE6" s="45">
        <f>AD6*(666+15)*1.15*1.12</f>
        <v>52.627680000000005</v>
      </c>
      <c r="AF6" s="42"/>
      <c r="AG6" s="42"/>
      <c r="AH6" s="42"/>
      <c r="AI6" s="42"/>
      <c r="AJ6" s="42"/>
      <c r="AK6" s="42"/>
      <c r="AL6" s="42"/>
      <c r="AM6" s="42"/>
      <c r="AN6" s="42"/>
      <c r="AO6" s="42">
        <f>J6+L6+O6+S6+U6+AA6+AE6+AK6+Q6+AG6</f>
        <v>52.627680000000005</v>
      </c>
      <c r="AP6" s="46">
        <v>41219</v>
      </c>
      <c r="AQ6" s="46" t="s">
        <v>42</v>
      </c>
      <c r="AR6" s="42"/>
    </row>
    <row r="7" spans="1:44" s="21" customFormat="1" ht="95.25" customHeight="1">
      <c r="A7" s="15" t="s">
        <v>132</v>
      </c>
      <c r="B7" s="16" t="s">
        <v>133</v>
      </c>
      <c r="C7" s="16" t="s">
        <v>134</v>
      </c>
      <c r="D7" s="16" t="s">
        <v>130</v>
      </c>
      <c r="E7" s="16" t="s">
        <v>135</v>
      </c>
      <c r="F7" s="16" t="s">
        <v>48</v>
      </c>
      <c r="G7" s="17"/>
      <c r="H7" s="17"/>
      <c r="I7" s="17"/>
      <c r="J7" s="17"/>
      <c r="K7" s="17"/>
      <c r="L7" s="17"/>
      <c r="M7" s="17"/>
      <c r="N7" s="18"/>
      <c r="O7" s="18"/>
      <c r="P7" s="18"/>
      <c r="Q7" s="18"/>
      <c r="R7" s="17"/>
      <c r="S7" s="17"/>
      <c r="T7" s="19"/>
      <c r="U7" s="19"/>
      <c r="V7" s="17"/>
      <c r="W7" s="17"/>
      <c r="X7" s="17"/>
      <c r="Y7" s="17"/>
      <c r="Z7" s="17"/>
      <c r="AA7" s="17"/>
      <c r="AB7" s="17"/>
      <c r="AC7" s="17"/>
      <c r="AD7" s="17">
        <v>0.08</v>
      </c>
      <c r="AE7" s="17">
        <f>AD7*(666+15)*1.15*1.12</f>
        <v>70.170240000000007</v>
      </c>
      <c r="AF7" s="17"/>
      <c r="AG7" s="17"/>
      <c r="AH7" s="17"/>
      <c r="AI7" s="17"/>
      <c r="AJ7" s="17"/>
      <c r="AK7" s="17"/>
      <c r="AL7" s="17"/>
      <c r="AM7" s="17"/>
      <c r="AN7" s="17"/>
      <c r="AO7" s="17">
        <f>J7+L7+O7+S7+U7+AA7+AE7+AK7+Q7+AG7</f>
        <v>70.170240000000007</v>
      </c>
      <c r="AP7" s="20">
        <v>41228</v>
      </c>
      <c r="AQ7" s="20" t="s">
        <v>42</v>
      </c>
      <c r="AR7" s="17"/>
    </row>
    <row r="8" spans="1:44" s="21" customFormat="1" ht="51.75" customHeight="1">
      <c r="A8" s="15" t="s">
        <v>136</v>
      </c>
      <c r="B8" s="16" t="s">
        <v>137</v>
      </c>
      <c r="C8" s="16" t="s">
        <v>138</v>
      </c>
      <c r="D8" s="16" t="s">
        <v>139</v>
      </c>
      <c r="E8" s="16" t="s">
        <v>140</v>
      </c>
      <c r="F8" s="16" t="s">
        <v>48</v>
      </c>
      <c r="G8" s="17"/>
      <c r="H8" s="17"/>
      <c r="I8" s="17"/>
      <c r="J8" s="17"/>
      <c r="K8" s="17"/>
      <c r="L8" s="17"/>
      <c r="M8" s="17"/>
      <c r="N8" s="18"/>
      <c r="O8" s="18"/>
      <c r="P8" s="18"/>
      <c r="Q8" s="18"/>
      <c r="R8" s="17"/>
      <c r="S8" s="17"/>
      <c r="T8" s="19">
        <v>1</v>
      </c>
      <c r="U8" s="48">
        <f>T8*(11*1.12+32.7*1.1)</f>
        <v>48.290000000000006</v>
      </c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>
        <f>J8+L8+O8+S8+U8+AA8+AE8+AK8+Q8+AG8</f>
        <v>48.290000000000006</v>
      </c>
      <c r="AP8" s="20">
        <v>41234</v>
      </c>
      <c r="AQ8" s="20" t="s">
        <v>42</v>
      </c>
      <c r="AR8" s="17"/>
    </row>
    <row r="9" spans="1:44" s="47" customFormat="1" ht="101.25" customHeight="1">
      <c r="A9" s="40" t="s">
        <v>141</v>
      </c>
      <c r="B9" s="41" t="s">
        <v>142</v>
      </c>
      <c r="C9" s="41" t="s">
        <v>143</v>
      </c>
      <c r="D9" s="41" t="s">
        <v>139</v>
      </c>
      <c r="E9" s="41" t="s">
        <v>144</v>
      </c>
      <c r="F9" s="41" t="s">
        <v>145</v>
      </c>
      <c r="G9" s="42"/>
      <c r="H9" s="42"/>
      <c r="I9" s="42"/>
      <c r="J9" s="42"/>
      <c r="K9" s="42"/>
      <c r="L9" s="42"/>
      <c r="M9" s="42"/>
      <c r="N9" s="43"/>
      <c r="O9" s="43"/>
      <c r="P9" s="43"/>
      <c r="Q9" s="43"/>
      <c r="R9" s="42"/>
      <c r="S9" s="42"/>
      <c r="T9" s="44"/>
      <c r="U9" s="44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>
        <v>0.08</v>
      </c>
      <c r="AI9" s="42">
        <f>AH9*60*1.12</f>
        <v>5.3760000000000003</v>
      </c>
      <c r="AJ9" s="42"/>
      <c r="AK9" s="42"/>
      <c r="AL9" s="42"/>
      <c r="AM9" s="42"/>
      <c r="AN9" s="42"/>
      <c r="AO9" s="42">
        <f>J9+L9+O9+S9+U9+AA9+AE9+AK9+Q9+AG9+AI9</f>
        <v>5.3760000000000003</v>
      </c>
      <c r="AP9" s="46">
        <v>41246</v>
      </c>
      <c r="AQ9" s="46" t="s">
        <v>42</v>
      </c>
      <c r="AR9" s="42"/>
    </row>
    <row r="10" spans="1:44" s="25" customFormat="1" ht="101.25" customHeight="1">
      <c r="A10" s="22" t="s">
        <v>146</v>
      </c>
      <c r="B10" s="23"/>
      <c r="C10" s="23" t="s">
        <v>147</v>
      </c>
      <c r="D10" s="23" t="s">
        <v>148</v>
      </c>
      <c r="E10" s="16" t="s">
        <v>144</v>
      </c>
      <c r="F10" s="16" t="s">
        <v>149</v>
      </c>
      <c r="G10" s="17"/>
      <c r="H10" s="17"/>
      <c r="I10" s="17"/>
      <c r="J10" s="17"/>
      <c r="K10" s="17"/>
      <c r="L10" s="17"/>
      <c r="M10" s="17"/>
      <c r="N10" s="18"/>
      <c r="O10" s="18"/>
      <c r="P10" s="18"/>
      <c r="Q10" s="18"/>
      <c r="R10" s="17"/>
      <c r="S10" s="17"/>
      <c r="T10" s="19"/>
      <c r="U10" s="19"/>
      <c r="V10" s="17"/>
      <c r="W10" s="17"/>
      <c r="X10" s="17"/>
      <c r="Y10" s="17"/>
      <c r="Z10" s="17"/>
      <c r="AA10" s="17"/>
      <c r="AB10" s="17"/>
      <c r="AC10" s="17"/>
      <c r="AD10" s="17"/>
      <c r="AE10" s="24"/>
      <c r="AF10" s="191">
        <v>0.45</v>
      </c>
      <c r="AG10" s="191">
        <f>AF10*(666+38)*1.12</f>
        <v>354.81600000000003</v>
      </c>
      <c r="AH10" s="17"/>
      <c r="AI10" s="17"/>
      <c r="AJ10" s="17"/>
      <c r="AK10" s="17"/>
      <c r="AL10" s="17"/>
      <c r="AM10" s="17"/>
      <c r="AN10" s="17"/>
      <c r="AO10" s="191">
        <f>J10+L10+O10+S10+U10+AA10+AE10+AK10+Q10+AG10</f>
        <v>354.81600000000003</v>
      </c>
      <c r="AP10" s="20">
        <v>41259</v>
      </c>
      <c r="AQ10" s="20" t="s">
        <v>42</v>
      </c>
      <c r="AR10" s="17"/>
    </row>
    <row r="11" spans="1:44" s="25" customFormat="1" ht="101.25" customHeight="1">
      <c r="A11" s="22" t="s">
        <v>150</v>
      </c>
      <c r="B11" s="23"/>
      <c r="C11" s="23" t="s">
        <v>151</v>
      </c>
      <c r="D11" s="23" t="s">
        <v>148</v>
      </c>
      <c r="E11" s="16" t="s">
        <v>144</v>
      </c>
      <c r="F11" s="16" t="s">
        <v>152</v>
      </c>
      <c r="G11" s="17"/>
      <c r="H11" s="17"/>
      <c r="I11" s="17"/>
      <c r="J11" s="17"/>
      <c r="K11" s="17"/>
      <c r="L11" s="17"/>
      <c r="M11" s="17"/>
      <c r="N11" s="18"/>
      <c r="O11" s="18"/>
      <c r="P11" s="18"/>
      <c r="Q11" s="18"/>
      <c r="R11" s="17"/>
      <c r="S11" s="17"/>
      <c r="T11" s="19"/>
      <c r="U11" s="19"/>
      <c r="V11" s="17"/>
      <c r="W11" s="17"/>
      <c r="X11" s="17"/>
      <c r="Y11" s="17"/>
      <c r="Z11" s="17"/>
      <c r="AA11" s="17"/>
      <c r="AB11" s="17"/>
      <c r="AC11" s="17"/>
      <c r="AD11" s="17"/>
      <c r="AE11" s="26"/>
      <c r="AF11" s="192"/>
      <c r="AG11" s="192"/>
      <c r="AH11" s="17"/>
      <c r="AI11" s="17"/>
      <c r="AJ11" s="17"/>
      <c r="AK11" s="17"/>
      <c r="AL11" s="17"/>
      <c r="AM11" s="17"/>
      <c r="AN11" s="17"/>
      <c r="AO11" s="192"/>
      <c r="AP11" s="20">
        <v>41259</v>
      </c>
      <c r="AQ11" s="20" t="s">
        <v>42</v>
      </c>
      <c r="AR11" s="17"/>
    </row>
    <row r="12" spans="1:44" s="47" customFormat="1" ht="101.25" customHeight="1">
      <c r="A12" s="40" t="s">
        <v>153</v>
      </c>
      <c r="B12" s="41" t="s">
        <v>154</v>
      </c>
      <c r="C12" s="41" t="s">
        <v>155</v>
      </c>
      <c r="D12" s="41" t="s">
        <v>139</v>
      </c>
      <c r="E12" s="41" t="s">
        <v>156</v>
      </c>
      <c r="F12" s="41" t="s">
        <v>48</v>
      </c>
      <c r="G12" s="42"/>
      <c r="H12" s="42"/>
      <c r="I12" s="42"/>
      <c r="J12" s="42"/>
      <c r="K12" s="42"/>
      <c r="L12" s="42"/>
      <c r="M12" s="42"/>
      <c r="N12" s="43"/>
      <c r="O12" s="43"/>
      <c r="P12" s="43"/>
      <c r="Q12" s="43"/>
      <c r="R12" s="42"/>
      <c r="S12" s="42"/>
      <c r="T12" s="44"/>
      <c r="U12" s="44"/>
      <c r="V12" s="42"/>
      <c r="W12" s="42"/>
      <c r="X12" s="42"/>
      <c r="Y12" s="42"/>
      <c r="Z12" s="42"/>
      <c r="AA12" s="42"/>
      <c r="AB12" s="42"/>
      <c r="AC12" s="42"/>
      <c r="AD12" s="42">
        <v>0.17</v>
      </c>
      <c r="AE12" s="45">
        <f>AD12*(666+15)*1.12</f>
        <v>129.66240000000002</v>
      </c>
      <c r="AF12" s="42"/>
      <c r="AG12" s="42"/>
      <c r="AH12" s="42"/>
      <c r="AI12" s="42"/>
      <c r="AJ12" s="42"/>
      <c r="AK12" s="42"/>
      <c r="AL12" s="42"/>
      <c r="AM12" s="42"/>
      <c r="AN12" s="42"/>
      <c r="AO12" s="42">
        <f>J12+L12+O12+S12+U12+AA12+AE12+AK12+Q12+AG12</f>
        <v>129.66240000000002</v>
      </c>
      <c r="AP12" s="46">
        <v>41248</v>
      </c>
      <c r="AQ12" s="46" t="s">
        <v>42</v>
      </c>
      <c r="AR12" s="42"/>
    </row>
    <row r="13" spans="1:44" s="21" customFormat="1" ht="101.25" customHeight="1">
      <c r="A13" s="15" t="s">
        <v>157</v>
      </c>
      <c r="B13" s="16" t="s">
        <v>158</v>
      </c>
      <c r="C13" s="16" t="s">
        <v>159</v>
      </c>
      <c r="D13" s="16" t="s">
        <v>130</v>
      </c>
      <c r="E13" s="16" t="s">
        <v>160</v>
      </c>
      <c r="F13" s="16"/>
      <c r="G13" s="17"/>
      <c r="H13" s="17"/>
      <c r="I13" s="17"/>
      <c r="J13" s="17"/>
      <c r="K13" s="17"/>
      <c r="L13" s="17"/>
      <c r="M13" s="17"/>
      <c r="N13" s="18"/>
      <c r="O13" s="18"/>
      <c r="P13" s="18"/>
      <c r="Q13" s="18"/>
      <c r="R13" s="17"/>
      <c r="S13" s="17"/>
      <c r="T13" s="19"/>
      <c r="U13" s="19"/>
      <c r="V13" s="17"/>
      <c r="W13" s="17"/>
      <c r="X13" s="17"/>
      <c r="Y13" s="17"/>
      <c r="Z13" s="17"/>
      <c r="AA13" s="17"/>
      <c r="AB13" s="17"/>
      <c r="AC13" s="17"/>
      <c r="AD13" s="17">
        <v>0.2</v>
      </c>
      <c r="AE13" s="17">
        <f>AD13*(666+15)*1.12</f>
        <v>152.54400000000004</v>
      </c>
      <c r="AF13" s="17"/>
      <c r="AG13" s="17"/>
      <c r="AH13" s="17"/>
      <c r="AI13" s="17"/>
      <c r="AJ13" s="17"/>
      <c r="AK13" s="17"/>
      <c r="AL13" s="17"/>
      <c r="AM13" s="17"/>
      <c r="AN13" s="17"/>
      <c r="AO13" s="17">
        <f>J13+L13+O13+S13+U13+AA13+AE13+AK13+Q13+AG13</f>
        <v>152.54400000000004</v>
      </c>
      <c r="AP13" s="20">
        <v>41261</v>
      </c>
      <c r="AQ13" s="20" t="s">
        <v>42</v>
      </c>
      <c r="AR13" s="17"/>
    </row>
    <row r="14" spans="1:44" s="21" customFormat="1" ht="101.25" customHeight="1">
      <c r="A14" s="15" t="s">
        <v>161</v>
      </c>
      <c r="B14" s="16" t="s">
        <v>162</v>
      </c>
      <c r="C14" s="16" t="s">
        <v>163</v>
      </c>
      <c r="D14" s="16" t="s">
        <v>148</v>
      </c>
      <c r="E14" s="16" t="s">
        <v>164</v>
      </c>
      <c r="F14" s="16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8"/>
      <c r="R14" s="17"/>
      <c r="S14" s="17"/>
      <c r="T14" s="19"/>
      <c r="U14" s="19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>
        <v>0.04</v>
      </c>
      <c r="AK14" s="17">
        <f>AJ14*120*1.12</f>
        <v>5.3760000000000003</v>
      </c>
      <c r="AL14" s="17"/>
      <c r="AM14" s="17"/>
      <c r="AN14" s="17"/>
      <c r="AO14" s="17">
        <f>J14+L14+O14+S14+U14+AA14+AE14+AK14+Q14+AG14</f>
        <v>5.3760000000000003</v>
      </c>
      <c r="AP14" s="20">
        <v>41260</v>
      </c>
      <c r="AQ14" s="20" t="s">
        <v>42</v>
      </c>
      <c r="AR14" s="17"/>
    </row>
    <row r="15" spans="1:44" s="13" customFormat="1">
      <c r="AP15" s="2"/>
      <c r="AQ15" s="2"/>
    </row>
    <row r="16" spans="1:44" s="13" customFormat="1">
      <c r="J16" s="29">
        <f>SUM(J6:J14)</f>
        <v>0</v>
      </c>
      <c r="L16" s="29">
        <f>SUM(L6:L14)</f>
        <v>0</v>
      </c>
      <c r="O16" s="29">
        <f>SUM(O6:O14)</f>
        <v>0</v>
      </c>
      <c r="Q16" s="29">
        <f>SUM(Q6:Q14)</f>
        <v>0</v>
      </c>
      <c r="S16" s="29">
        <f>SUM(S6:S14)</f>
        <v>0</v>
      </c>
      <c r="U16" s="29">
        <f>SUM(U6:U14)</f>
        <v>48.290000000000006</v>
      </c>
      <c r="AA16" s="29">
        <f>SUM(AA6:AA14)</f>
        <v>0</v>
      </c>
      <c r="AE16" s="29">
        <f>SUM(AE6:AE14)</f>
        <v>405.00432000000006</v>
      </c>
      <c r="AG16" s="29">
        <f>SUM(AG6:AG14)</f>
        <v>354.81600000000003</v>
      </c>
      <c r="AI16" s="29">
        <f>SUM(AI6:AI14)</f>
        <v>5.3760000000000003</v>
      </c>
      <c r="AK16" s="29">
        <f>SUM(AK6:AK14)</f>
        <v>5.3760000000000003</v>
      </c>
      <c r="AO16" s="29">
        <f>SUM(AO6:AO14)</f>
        <v>818.86232000000018</v>
      </c>
      <c r="AP16" s="2"/>
      <c r="AQ16" s="2"/>
    </row>
    <row r="17" spans="1:44" s="13" customFormat="1">
      <c r="AP17" s="2"/>
      <c r="AQ17" s="2"/>
    </row>
    <row r="18" spans="1:44" s="3" customFormat="1" ht="26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AP18" s="5"/>
      <c r="AQ18" s="5"/>
    </row>
    <row r="19" spans="1:44" s="3" customFormat="1" ht="26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AA19" s="49">
        <f>J16+L16+O16+Q16+S16+U16+AA16+AE16+AG16+AK16+AI16</f>
        <v>818.86232000000007</v>
      </c>
      <c r="AP19" s="5"/>
      <c r="AQ19" s="5"/>
    </row>
    <row r="20" spans="1:44" s="3" customFormat="1" ht="26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AP20" s="5"/>
      <c r="AQ20" s="5"/>
    </row>
    <row r="21" spans="1:44" s="3" customFormat="1" ht="26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 t="s">
        <v>0</v>
      </c>
      <c r="AI21" s="1"/>
      <c r="AJ21" s="1"/>
      <c r="AK21" s="1"/>
      <c r="AL21" s="1"/>
      <c r="AM21" s="1"/>
      <c r="AN21" s="1"/>
      <c r="AO21" s="1"/>
      <c r="AP21" s="2"/>
      <c r="AQ21" s="2"/>
      <c r="AR21" s="1"/>
    </row>
    <row r="22" spans="1:44" s="3" customFormat="1" ht="26.25">
      <c r="B22" s="31" t="s">
        <v>165</v>
      </c>
      <c r="AP22" s="5"/>
      <c r="AQ22" s="5"/>
    </row>
    <row r="23" spans="1:44" ht="131.25">
      <c r="A23" s="7" t="s">
        <v>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8"/>
      <c r="AQ23" s="8"/>
      <c r="AR23" s="9"/>
    </row>
    <row r="24" spans="1:44" ht="150">
      <c r="A24" s="10" t="s">
        <v>3</v>
      </c>
      <c r="B24" s="10" t="s">
        <v>4</v>
      </c>
      <c r="C24" s="10" t="s">
        <v>5</v>
      </c>
      <c r="D24" s="10" t="s">
        <v>6</v>
      </c>
      <c r="E24" s="10" t="s">
        <v>7</v>
      </c>
      <c r="F24" s="10" t="s">
        <v>8</v>
      </c>
      <c r="G24" s="10" t="s">
        <v>9</v>
      </c>
      <c r="H24" s="10" t="s">
        <v>10</v>
      </c>
      <c r="I24" s="10" t="s">
        <v>11</v>
      </c>
      <c r="J24" s="10" t="s">
        <v>12</v>
      </c>
      <c r="K24" s="10" t="s">
        <v>13</v>
      </c>
      <c r="L24" s="10" t="s">
        <v>14</v>
      </c>
      <c r="M24" s="10"/>
      <c r="N24" s="10" t="s">
        <v>15</v>
      </c>
      <c r="O24" s="10"/>
      <c r="P24" s="10" t="s">
        <v>17</v>
      </c>
      <c r="Q24" s="10"/>
      <c r="R24" s="10" t="s">
        <v>18</v>
      </c>
      <c r="S24" s="10"/>
      <c r="T24" s="10" t="s">
        <v>19</v>
      </c>
      <c r="U24" s="10" t="s">
        <v>20</v>
      </c>
      <c r="V24" s="10"/>
      <c r="W24" s="10" t="s">
        <v>21</v>
      </c>
      <c r="X24" s="10"/>
      <c r="Y24" s="10" t="s">
        <v>20</v>
      </c>
      <c r="Z24" s="10" t="s">
        <v>22</v>
      </c>
      <c r="AA24" s="10"/>
      <c r="AB24" s="10" t="s">
        <v>23</v>
      </c>
      <c r="AC24" s="10" t="s">
        <v>24</v>
      </c>
      <c r="AD24" s="10" t="s">
        <v>25</v>
      </c>
      <c r="AE24" s="10"/>
      <c r="AF24" s="10" t="s">
        <v>26</v>
      </c>
      <c r="AG24" s="10"/>
      <c r="AH24" s="10" t="s">
        <v>27</v>
      </c>
      <c r="AI24" s="10"/>
      <c r="AJ24" s="10" t="s">
        <v>28</v>
      </c>
      <c r="AK24" s="10"/>
      <c r="AL24" s="10" t="s">
        <v>29</v>
      </c>
      <c r="AM24" s="10" t="s">
        <v>30</v>
      </c>
      <c r="AN24" s="10" t="s">
        <v>31</v>
      </c>
      <c r="AO24" s="10" t="s">
        <v>32</v>
      </c>
      <c r="AP24" s="11" t="s">
        <v>33</v>
      </c>
      <c r="AQ24" s="11" t="s">
        <v>34</v>
      </c>
      <c r="AR24" s="12" t="s">
        <v>35</v>
      </c>
    </row>
    <row r="25" spans="1:44">
      <c r="A25" s="14">
        <v>2</v>
      </c>
      <c r="B25" s="14">
        <v>1</v>
      </c>
      <c r="C25" s="14">
        <v>3</v>
      </c>
      <c r="D25" s="14">
        <v>4</v>
      </c>
      <c r="E25" s="14">
        <v>5</v>
      </c>
      <c r="F25" s="14">
        <v>6</v>
      </c>
      <c r="G25" s="14">
        <v>7</v>
      </c>
      <c r="H25" s="14">
        <v>8</v>
      </c>
      <c r="I25" s="14">
        <v>9</v>
      </c>
      <c r="J25" s="14">
        <v>10</v>
      </c>
      <c r="K25" s="14">
        <v>11</v>
      </c>
      <c r="L25" s="14">
        <v>12</v>
      </c>
      <c r="M25" s="14"/>
      <c r="N25" s="14">
        <v>13</v>
      </c>
      <c r="O25" s="14"/>
      <c r="P25" s="14">
        <v>14</v>
      </c>
      <c r="Q25" s="14"/>
      <c r="R25" s="14">
        <v>15</v>
      </c>
      <c r="S25" s="14"/>
      <c r="T25" s="14">
        <v>16</v>
      </c>
      <c r="U25" s="14">
        <v>17</v>
      </c>
      <c r="V25" s="14"/>
      <c r="W25" s="14">
        <v>18</v>
      </c>
      <c r="X25" s="14"/>
      <c r="Y25" s="14">
        <v>19</v>
      </c>
      <c r="Z25" s="14">
        <v>20</v>
      </c>
      <c r="AA25" s="14"/>
      <c r="AB25" s="14">
        <v>21</v>
      </c>
      <c r="AC25" s="14">
        <v>22</v>
      </c>
      <c r="AD25" s="14">
        <v>23</v>
      </c>
      <c r="AE25" s="14"/>
      <c r="AF25" s="14">
        <v>24</v>
      </c>
      <c r="AG25" s="14"/>
      <c r="AH25" s="14">
        <v>25</v>
      </c>
      <c r="AI25" s="14"/>
      <c r="AJ25" s="14">
        <v>26</v>
      </c>
      <c r="AK25" s="14"/>
      <c r="AL25" s="14"/>
      <c r="AM25" s="14"/>
      <c r="AN25" s="14"/>
      <c r="AO25" s="14">
        <v>27</v>
      </c>
      <c r="AP25" s="10">
        <v>28</v>
      </c>
      <c r="AQ25" s="10">
        <v>29</v>
      </c>
      <c r="AR25" s="14">
        <v>30</v>
      </c>
    </row>
    <row r="26" spans="1:44" ht="1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23.25">
      <c r="A27" s="32"/>
      <c r="B27" s="33"/>
      <c r="C27" s="34"/>
      <c r="D27" s="34"/>
      <c r="E27" s="34"/>
      <c r="F27" s="34"/>
      <c r="G27" s="35"/>
      <c r="H27" s="35"/>
      <c r="I27" s="35"/>
      <c r="J27" s="35"/>
      <c r="K27" s="35"/>
      <c r="L27" s="36"/>
      <c r="M27" s="36"/>
      <c r="N27" s="36"/>
      <c r="O27" s="36"/>
      <c r="P27" s="35"/>
      <c r="Q27" s="35"/>
      <c r="R27" s="37"/>
      <c r="S27" s="37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8"/>
      <c r="AQ27" s="38"/>
      <c r="AR27" s="35"/>
    </row>
    <row r="28" spans="1:44" ht="72">
      <c r="A28" s="15" t="s">
        <v>166</v>
      </c>
      <c r="B28" s="16" t="s">
        <v>167</v>
      </c>
      <c r="C28" s="16" t="s">
        <v>168</v>
      </c>
      <c r="D28" s="16" t="s">
        <v>169</v>
      </c>
      <c r="E28" s="16" t="s">
        <v>170</v>
      </c>
      <c r="F28" s="16" t="s">
        <v>48</v>
      </c>
      <c r="G28" s="17"/>
      <c r="H28" s="17"/>
      <c r="I28" s="17"/>
      <c r="J28" s="17"/>
      <c r="K28" s="17"/>
      <c r="L28" s="18"/>
      <c r="M28" s="18"/>
      <c r="N28" s="18"/>
      <c r="O28" s="18"/>
      <c r="P28" s="17"/>
      <c r="Q28" s="17"/>
      <c r="R28" s="19"/>
      <c r="S28" s="19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>
        <v>0.05</v>
      </c>
      <c r="AE28" s="17">
        <f>AD28*(666*1.15+15)*1.12</f>
        <v>43.730400000000003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>
        <f>O28+Q28+S28+V28+X28+AA28+AE28+AG28+AI28+AK28+M28</f>
        <v>43.730400000000003</v>
      </c>
      <c r="AP28" s="20">
        <v>41241</v>
      </c>
      <c r="AQ28" s="20" t="s">
        <v>42</v>
      </c>
      <c r="AR28" s="17"/>
    </row>
    <row r="29" spans="1:44" ht="72">
      <c r="A29" s="15" t="s">
        <v>171</v>
      </c>
      <c r="B29" s="16" t="s">
        <v>172</v>
      </c>
      <c r="C29" s="16" t="s">
        <v>173</v>
      </c>
      <c r="D29" s="16" t="s">
        <v>174</v>
      </c>
      <c r="E29" s="16" t="s">
        <v>175</v>
      </c>
      <c r="F29" s="16"/>
      <c r="G29" s="17"/>
      <c r="H29" s="17"/>
      <c r="I29" s="17"/>
      <c r="J29" s="17"/>
      <c r="K29" s="17"/>
      <c r="L29" s="18"/>
      <c r="M29" s="18"/>
      <c r="N29" s="18"/>
      <c r="O29" s="18"/>
      <c r="P29" s="17"/>
      <c r="Q29" s="17"/>
      <c r="R29" s="19"/>
      <c r="S29" s="19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>
        <v>0.35</v>
      </c>
      <c r="AE29" s="17">
        <f>AD29*(666+15)*1.12</f>
        <v>266.952</v>
      </c>
      <c r="AF29" s="17"/>
      <c r="AG29" s="17"/>
      <c r="AH29" s="17"/>
      <c r="AI29" s="17"/>
      <c r="AJ29" s="17">
        <v>0.12</v>
      </c>
      <c r="AK29" s="17">
        <f>AJ29*120*1.12</f>
        <v>16.128</v>
      </c>
      <c r="AL29" s="17"/>
      <c r="AM29" s="17"/>
      <c r="AN29" s="17"/>
      <c r="AO29" s="17">
        <f>O29+Q29+S29+V29+X29+AA29+AE29+AG29+AI29+AK29+M29</f>
        <v>283.08</v>
      </c>
      <c r="AP29" s="20">
        <v>41256</v>
      </c>
      <c r="AQ29" s="20" t="s">
        <v>42</v>
      </c>
      <c r="AR29" s="17"/>
    </row>
    <row r="30" spans="1:44" ht="162">
      <c r="A30" s="15" t="s">
        <v>176</v>
      </c>
      <c r="B30" s="16" t="s">
        <v>177</v>
      </c>
      <c r="C30" s="16" t="s">
        <v>178</v>
      </c>
      <c r="D30" s="16" t="s">
        <v>169</v>
      </c>
      <c r="E30" s="16" t="s">
        <v>179</v>
      </c>
      <c r="F30" s="16" t="s">
        <v>180</v>
      </c>
      <c r="G30" s="17"/>
      <c r="H30" s="17"/>
      <c r="I30" s="17"/>
      <c r="J30" s="17"/>
      <c r="K30" s="17"/>
      <c r="L30" s="18"/>
      <c r="M30" s="18"/>
      <c r="N30" s="18">
        <v>0.01</v>
      </c>
      <c r="O30" s="18">
        <f>60*1.12</f>
        <v>67.2</v>
      </c>
      <c r="P30" s="17"/>
      <c r="Q30" s="17"/>
      <c r="R30" s="19">
        <v>1</v>
      </c>
      <c r="S30" s="50">
        <f>11*1.12+32.7*1.1</f>
        <v>48.290000000000006</v>
      </c>
      <c r="T30" s="17"/>
      <c r="U30" s="17"/>
      <c r="V30" s="17"/>
      <c r="W30" s="17"/>
      <c r="X30" s="17"/>
      <c r="Y30" s="17"/>
      <c r="Z30" s="17" t="s">
        <v>41</v>
      </c>
      <c r="AA30" s="17">
        <f>38.1*1.12+(120+5)*1.06</f>
        <v>175.172</v>
      </c>
      <c r="AB30" s="17"/>
      <c r="AC30" s="17"/>
      <c r="AD30" s="17">
        <v>0.1</v>
      </c>
      <c r="AE30" s="17">
        <f>AD30*(666*1.15+15)*1.12</f>
        <v>87.460800000000006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>
        <f>O30+Q30+S30+V30+X30+AA30+AE30+AG30+AI30+AK30+M30</f>
        <v>378.12280000000004</v>
      </c>
      <c r="AP30" s="20">
        <v>41245</v>
      </c>
      <c r="AQ30" s="20" t="s">
        <v>42</v>
      </c>
      <c r="AR30" s="17"/>
    </row>
    <row r="31" spans="1:44" ht="54">
      <c r="A31" s="15" t="s">
        <v>181</v>
      </c>
      <c r="B31" s="16" t="s">
        <v>182</v>
      </c>
      <c r="C31" s="16" t="s">
        <v>183</v>
      </c>
      <c r="D31" s="16" t="s">
        <v>169</v>
      </c>
      <c r="E31" s="16" t="s">
        <v>184</v>
      </c>
      <c r="F31" s="16" t="s">
        <v>48</v>
      </c>
      <c r="G31" s="17"/>
      <c r="H31" s="17"/>
      <c r="I31" s="17"/>
      <c r="J31" s="17"/>
      <c r="K31" s="17"/>
      <c r="L31" s="18"/>
      <c r="M31" s="18"/>
      <c r="N31" s="18"/>
      <c r="O31" s="18"/>
      <c r="P31" s="17"/>
      <c r="Q31" s="17"/>
      <c r="R31" s="19"/>
      <c r="S31" s="19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>
        <v>0.2</v>
      </c>
      <c r="AE31" s="17">
        <f>AD31*(666+15)*1.12</f>
        <v>152.54400000000004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>
        <f>O31+Q31+S31+V31+X31+AA31+AE31+AG31+AI31+AK31+M31</f>
        <v>152.54400000000004</v>
      </c>
      <c r="AP31" s="20">
        <v>41246</v>
      </c>
      <c r="AQ31" s="20" t="s">
        <v>42</v>
      </c>
      <c r="AR31" s="17"/>
    </row>
    <row r="32" spans="1:44" ht="72">
      <c r="A32" s="15" t="s">
        <v>185</v>
      </c>
      <c r="B32" s="16" t="s">
        <v>186</v>
      </c>
      <c r="C32" s="16" t="s">
        <v>187</v>
      </c>
      <c r="D32" s="16" t="s">
        <v>169</v>
      </c>
      <c r="E32" s="16" t="s">
        <v>188</v>
      </c>
      <c r="F32" s="16" t="s">
        <v>48</v>
      </c>
      <c r="G32" s="17"/>
      <c r="H32" s="17"/>
      <c r="I32" s="17"/>
      <c r="J32" s="17"/>
      <c r="K32" s="17"/>
      <c r="L32" s="18"/>
      <c r="M32" s="18"/>
      <c r="N32" s="18"/>
      <c r="O32" s="18"/>
      <c r="P32" s="17"/>
      <c r="Q32" s="17"/>
      <c r="R32" s="19"/>
      <c r="S32" s="19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>
        <v>0.35</v>
      </c>
      <c r="AE32" s="17">
        <f>AD32*(666+15)*1.12</f>
        <v>266.952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>
        <f t="shared" ref="AO32:AO42" si="0">O32+Q32+S32+V32+X32+AA32+AE32+AG32+AI32+AK32</f>
        <v>266.952</v>
      </c>
      <c r="AP32" s="20">
        <v>41233</v>
      </c>
      <c r="AQ32" s="20" t="s">
        <v>42</v>
      </c>
      <c r="AR32" s="17"/>
    </row>
    <row r="33" spans="1:44" ht="54">
      <c r="A33" s="15" t="s">
        <v>189</v>
      </c>
      <c r="B33" s="16" t="s">
        <v>190</v>
      </c>
      <c r="C33" s="16" t="s">
        <v>191</v>
      </c>
      <c r="D33" s="16" t="s">
        <v>169</v>
      </c>
      <c r="E33" s="16" t="s">
        <v>192</v>
      </c>
      <c r="F33" s="16"/>
      <c r="G33" s="17"/>
      <c r="H33" s="17"/>
      <c r="I33" s="17"/>
      <c r="J33" s="17"/>
      <c r="K33" s="17"/>
      <c r="L33" s="18"/>
      <c r="M33" s="18"/>
      <c r="N33" s="18"/>
      <c r="O33" s="18"/>
      <c r="P33" s="17"/>
      <c r="Q33" s="17"/>
      <c r="R33" s="19"/>
      <c r="S33" s="19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>
        <v>0.25</v>
      </c>
      <c r="AE33" s="17">
        <f>AD33*(666+15)*1.12</f>
        <v>190.68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>
        <f t="shared" si="0"/>
        <v>190.68</v>
      </c>
      <c r="AP33" s="20">
        <v>41252</v>
      </c>
      <c r="AQ33" s="20" t="s">
        <v>42</v>
      </c>
      <c r="AR33" s="17"/>
    </row>
    <row r="34" spans="1:44" ht="93.75">
      <c r="A34" s="15" t="s">
        <v>193</v>
      </c>
      <c r="B34" s="16" t="s">
        <v>194</v>
      </c>
      <c r="C34" s="16" t="s">
        <v>195</v>
      </c>
      <c r="D34" s="16" t="s">
        <v>196</v>
      </c>
      <c r="E34" s="16" t="s">
        <v>144</v>
      </c>
      <c r="F34" s="16" t="s">
        <v>197</v>
      </c>
      <c r="G34" s="17"/>
      <c r="H34" s="17"/>
      <c r="I34" s="17"/>
      <c r="J34" s="17"/>
      <c r="K34" s="17"/>
      <c r="L34" s="18"/>
      <c r="M34" s="18"/>
      <c r="N34" s="18"/>
      <c r="O34" s="18"/>
      <c r="P34" s="17"/>
      <c r="Q34" s="17"/>
      <c r="R34" s="19"/>
      <c r="S34" s="19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198</v>
      </c>
      <c r="AG34" s="17">
        <f>0.24*(666+38+15)*1.12</f>
        <v>193.26720000000003</v>
      </c>
      <c r="AH34" s="17"/>
      <c r="AI34" s="17"/>
      <c r="AJ34" s="17"/>
      <c r="AK34" s="17"/>
      <c r="AL34" s="17"/>
      <c r="AM34" s="17"/>
      <c r="AN34" s="17"/>
      <c r="AO34" s="17">
        <f t="shared" si="0"/>
        <v>193.26720000000003</v>
      </c>
      <c r="AP34" s="20">
        <v>41253</v>
      </c>
      <c r="AQ34" s="20" t="s">
        <v>42</v>
      </c>
      <c r="AR34" s="17"/>
    </row>
    <row r="35" spans="1:44" ht="72">
      <c r="A35" s="15" t="s">
        <v>199</v>
      </c>
      <c r="B35" s="16" t="s">
        <v>200</v>
      </c>
      <c r="C35" s="16" t="s">
        <v>201</v>
      </c>
      <c r="D35" s="16" t="s">
        <v>169</v>
      </c>
      <c r="E35" s="16" t="s">
        <v>202</v>
      </c>
      <c r="F35" s="16"/>
      <c r="G35" s="17"/>
      <c r="H35" s="17"/>
      <c r="I35" s="17"/>
      <c r="J35" s="17"/>
      <c r="K35" s="17"/>
      <c r="L35" s="18"/>
      <c r="M35" s="18"/>
      <c r="N35" s="18"/>
      <c r="O35" s="18"/>
      <c r="P35" s="17"/>
      <c r="Q35" s="17"/>
      <c r="R35" s="19"/>
      <c r="S35" s="19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>
        <v>0.4</v>
      </c>
      <c r="AE35" s="17">
        <f>AD35*(666+15)*1.12</f>
        <v>305.08800000000008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>
        <f t="shared" si="0"/>
        <v>305.08800000000008</v>
      </c>
      <c r="AP35" s="20">
        <v>41259</v>
      </c>
      <c r="AQ35" s="20" t="s">
        <v>42</v>
      </c>
      <c r="AR35" s="17"/>
    </row>
    <row r="36" spans="1:44" ht="72">
      <c r="A36" s="15" t="s">
        <v>203</v>
      </c>
      <c r="B36" s="16" t="s">
        <v>204</v>
      </c>
      <c r="C36" s="16" t="s">
        <v>205</v>
      </c>
      <c r="D36" s="16" t="s">
        <v>169</v>
      </c>
      <c r="E36" s="16" t="s">
        <v>206</v>
      </c>
      <c r="F36" s="16" t="s">
        <v>48</v>
      </c>
      <c r="G36" s="17"/>
      <c r="H36" s="17"/>
      <c r="I36" s="17"/>
      <c r="J36" s="17"/>
      <c r="K36" s="17"/>
      <c r="L36" s="18"/>
      <c r="M36" s="18"/>
      <c r="N36" s="18"/>
      <c r="O36" s="18"/>
      <c r="P36" s="17"/>
      <c r="Q36" s="17"/>
      <c r="R36" s="19"/>
      <c r="S36" s="19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>
        <v>0.1</v>
      </c>
      <c r="AE36" s="17">
        <f>AD36*(666+15)*1.12</f>
        <v>76.27200000000002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>
        <f t="shared" si="0"/>
        <v>76.27200000000002</v>
      </c>
      <c r="AP36" s="20">
        <v>41248</v>
      </c>
      <c r="AQ36" s="20" t="s">
        <v>42</v>
      </c>
      <c r="AR36" s="17"/>
    </row>
    <row r="37" spans="1:44" ht="90">
      <c r="A37" s="15" t="s">
        <v>207</v>
      </c>
      <c r="B37" s="16" t="s">
        <v>208</v>
      </c>
      <c r="C37" s="16" t="s">
        <v>209</v>
      </c>
      <c r="D37" s="16" t="s">
        <v>169</v>
      </c>
      <c r="E37" s="16" t="s">
        <v>210</v>
      </c>
      <c r="F37" s="16" t="s">
        <v>48</v>
      </c>
      <c r="G37" s="17"/>
      <c r="H37" s="17"/>
      <c r="I37" s="17"/>
      <c r="J37" s="17"/>
      <c r="K37" s="17"/>
      <c r="L37" s="18"/>
      <c r="M37" s="18"/>
      <c r="N37" s="18"/>
      <c r="O37" s="18"/>
      <c r="P37" s="17"/>
      <c r="Q37" s="17"/>
      <c r="R37" s="19"/>
      <c r="S37" s="19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>
        <v>0.24</v>
      </c>
      <c r="AE37" s="17">
        <f>AD37*(666+15)*1.12</f>
        <v>183.05280000000002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>
        <f t="shared" si="0"/>
        <v>183.05280000000002</v>
      </c>
      <c r="AP37" s="20">
        <v>41252</v>
      </c>
      <c r="AQ37" s="20" t="s">
        <v>42</v>
      </c>
      <c r="AR37" s="17"/>
    </row>
    <row r="38" spans="1:44" ht="108">
      <c r="A38" s="15" t="s">
        <v>211</v>
      </c>
      <c r="B38" s="16" t="s">
        <v>212</v>
      </c>
      <c r="C38" s="16" t="s">
        <v>213</v>
      </c>
      <c r="D38" s="16" t="s">
        <v>196</v>
      </c>
      <c r="E38" s="16" t="s">
        <v>214</v>
      </c>
      <c r="F38" s="16" t="s">
        <v>48</v>
      </c>
      <c r="G38" s="17"/>
      <c r="H38" s="17"/>
      <c r="I38" s="17"/>
      <c r="J38" s="17"/>
      <c r="K38" s="17"/>
      <c r="L38" s="18"/>
      <c r="M38" s="18"/>
      <c r="N38" s="18"/>
      <c r="O38" s="18"/>
      <c r="P38" s="17"/>
      <c r="Q38" s="17"/>
      <c r="R38" s="19">
        <v>1</v>
      </c>
      <c r="S38" s="50">
        <f>11*1.12+32.7*1.1</f>
        <v>48.290000000000006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>
        <f t="shared" si="0"/>
        <v>48.290000000000006</v>
      </c>
      <c r="AP38" s="20" t="s">
        <v>215</v>
      </c>
      <c r="AQ38" s="20" t="s">
        <v>42</v>
      </c>
      <c r="AR38" s="17"/>
    </row>
    <row r="39" spans="1:44" ht="90">
      <c r="A39" s="15" t="s">
        <v>216</v>
      </c>
      <c r="B39" s="16" t="s">
        <v>217</v>
      </c>
      <c r="C39" s="16" t="s">
        <v>218</v>
      </c>
      <c r="D39" s="16" t="s">
        <v>219</v>
      </c>
      <c r="E39" s="16" t="s">
        <v>220</v>
      </c>
      <c r="F39" s="16"/>
      <c r="G39" s="17"/>
      <c r="H39" s="17"/>
      <c r="I39" s="17"/>
      <c r="J39" s="17"/>
      <c r="K39" s="17"/>
      <c r="L39" s="18"/>
      <c r="M39" s="18"/>
      <c r="N39" s="18"/>
      <c r="O39" s="18"/>
      <c r="P39" s="17"/>
      <c r="Q39" s="17"/>
      <c r="R39" s="19"/>
      <c r="S39" s="19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>
        <v>7.0000000000000007E-2</v>
      </c>
      <c r="AE39" s="17">
        <f>AD39*(666*1.15+15)*1.12</f>
        <v>61.222560000000009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>
        <f t="shared" si="0"/>
        <v>61.222560000000009</v>
      </c>
      <c r="AP39" s="20">
        <v>41255</v>
      </c>
      <c r="AQ39" s="20" t="s">
        <v>42</v>
      </c>
      <c r="AR39" s="17"/>
    </row>
    <row r="40" spans="1:44" ht="72">
      <c r="A40" s="15" t="s">
        <v>221</v>
      </c>
      <c r="B40" s="16" t="s">
        <v>222</v>
      </c>
      <c r="C40" s="16" t="s">
        <v>223</v>
      </c>
      <c r="D40" s="16" t="s">
        <v>169</v>
      </c>
      <c r="E40" s="16" t="s">
        <v>224</v>
      </c>
      <c r="F40" s="16"/>
      <c r="G40" s="17"/>
      <c r="H40" s="17"/>
      <c r="I40" s="17"/>
      <c r="J40" s="17"/>
      <c r="K40" s="17"/>
      <c r="L40" s="18"/>
      <c r="M40" s="18"/>
      <c r="N40" s="18"/>
      <c r="O40" s="18"/>
      <c r="P40" s="17"/>
      <c r="Q40" s="17"/>
      <c r="R40" s="19"/>
      <c r="S40" s="19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>
        <v>0.15</v>
      </c>
      <c r="AE40" s="17">
        <f>AD40*(666+15)*1.12</f>
        <v>114.408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>
        <f t="shared" si="0"/>
        <v>114.408</v>
      </c>
      <c r="AP40" s="20">
        <v>41252</v>
      </c>
      <c r="AQ40" s="20" t="s">
        <v>42</v>
      </c>
      <c r="AR40" s="17"/>
    </row>
    <row r="41" spans="1:44" ht="72">
      <c r="A41" s="15" t="s">
        <v>225</v>
      </c>
      <c r="B41" s="16" t="s">
        <v>226</v>
      </c>
      <c r="C41" s="16" t="s">
        <v>227</v>
      </c>
      <c r="D41" s="16" t="s">
        <v>228</v>
      </c>
      <c r="E41" s="16" t="s">
        <v>229</v>
      </c>
      <c r="F41" s="16"/>
      <c r="G41" s="17"/>
      <c r="H41" s="17"/>
      <c r="I41" s="17"/>
      <c r="J41" s="17"/>
      <c r="K41" s="17"/>
      <c r="L41" s="18"/>
      <c r="M41" s="18"/>
      <c r="N41" s="18"/>
      <c r="O41" s="18"/>
      <c r="P41" s="17"/>
      <c r="Q41" s="17"/>
      <c r="R41" s="19"/>
      <c r="S41" s="19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>
        <v>0.03</v>
      </c>
      <c r="AE41" s="17">
        <f>AD41*(666*1.15+15)*1.12</f>
        <v>26.238240000000001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>
        <f t="shared" si="0"/>
        <v>26.238240000000001</v>
      </c>
      <c r="AP41" s="20">
        <v>41259</v>
      </c>
      <c r="AQ41" s="20" t="s">
        <v>42</v>
      </c>
      <c r="AR41" s="17"/>
    </row>
    <row r="42" spans="1:44" ht="128.25">
      <c r="A42" s="51" t="s">
        <v>230</v>
      </c>
      <c r="B42" s="52" t="s">
        <v>231</v>
      </c>
      <c r="C42" s="52" t="s">
        <v>232</v>
      </c>
      <c r="D42" s="52" t="s">
        <v>169</v>
      </c>
      <c r="E42" s="53" t="s">
        <v>233</v>
      </c>
      <c r="F42" s="54"/>
      <c r="G42" s="55"/>
      <c r="H42" s="55"/>
      <c r="I42" s="55"/>
      <c r="J42" s="55"/>
      <c r="K42" s="55"/>
      <c r="L42" s="56"/>
      <c r="M42" s="56"/>
      <c r="N42" s="55"/>
      <c r="O42" s="57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>
        <v>0.05</v>
      </c>
      <c r="AE42" s="58">
        <f>AD42*(666*1.15+15)*1.12</f>
        <v>43.730400000000003</v>
      </c>
      <c r="AF42" s="11"/>
      <c r="AG42" s="55"/>
      <c r="AH42" s="14"/>
      <c r="AI42" s="14"/>
      <c r="AJ42" s="14"/>
      <c r="AK42" s="14"/>
      <c r="AL42" s="14"/>
      <c r="AM42" s="14"/>
      <c r="AN42" s="14"/>
      <c r="AO42" s="58">
        <f t="shared" si="0"/>
        <v>43.730400000000003</v>
      </c>
      <c r="AP42" s="11">
        <v>41239</v>
      </c>
      <c r="AQ42" s="14"/>
      <c r="AR42" s="14"/>
    </row>
    <row r="43" spans="1:44" ht="23.25">
      <c r="A43" s="32"/>
      <c r="B43" s="34"/>
      <c r="C43" s="34"/>
      <c r="D43" s="34"/>
      <c r="E43" s="34"/>
      <c r="F43" s="34"/>
      <c r="G43" s="35"/>
      <c r="H43" s="35"/>
      <c r="I43" s="35"/>
      <c r="J43" s="35"/>
      <c r="K43" s="35"/>
      <c r="L43" s="36"/>
      <c r="M43" s="36"/>
      <c r="N43" s="36"/>
      <c r="O43" s="36"/>
      <c r="P43" s="35"/>
      <c r="Q43" s="35"/>
      <c r="R43" s="37"/>
      <c r="S43" s="37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>
        <f>SUM(AO28:AO42)</f>
        <v>2366.6784000000002</v>
      </c>
      <c r="AP43" s="38"/>
      <c r="AQ43" s="38"/>
      <c r="AR43" s="35"/>
    </row>
    <row r="44" spans="1:44">
      <c r="AO44" s="39"/>
    </row>
    <row r="45" spans="1:44">
      <c r="M45" s="39">
        <f>SUM(M26:M43)</f>
        <v>0</v>
      </c>
      <c r="O45" s="39">
        <f>SUM(O26:O43)</f>
        <v>67.2</v>
      </c>
      <c r="Q45" s="39">
        <f>SUM(Q26:Q43)</f>
        <v>0</v>
      </c>
      <c r="S45" s="39">
        <f>SUM(S26:S43)</f>
        <v>96.580000000000013</v>
      </c>
      <c r="V45" s="39">
        <f>SUM(V26:V43)</f>
        <v>0</v>
      </c>
      <c r="X45" s="39">
        <f>SUM(X26:X43)</f>
        <v>0</v>
      </c>
      <c r="AA45" s="39">
        <f>SUM(AA26:AA43)</f>
        <v>175.172</v>
      </c>
      <c r="AE45" s="39">
        <f>SUM(AE26:AE43)</f>
        <v>1818.3311999999996</v>
      </c>
      <c r="AG45" s="39">
        <f>SUM(AG26:AG43)</f>
        <v>193.26720000000003</v>
      </c>
      <c r="AI45" s="39">
        <f>SUM(AI26:AI43)</f>
        <v>0</v>
      </c>
      <c r="AK45" s="39">
        <f>SUM(AK26:AK43)</f>
        <v>16.128</v>
      </c>
      <c r="AO45" s="39"/>
    </row>
    <row r="46" spans="1:44">
      <c r="AO46" s="39"/>
    </row>
    <row r="47" spans="1:44">
      <c r="AD47" s="1" t="s">
        <v>0</v>
      </c>
      <c r="AM47" s="2"/>
      <c r="AN47" s="2"/>
    </row>
    <row r="48" spans="1:44" ht="26.25">
      <c r="A48" s="3"/>
      <c r="B48" s="4" t="s">
        <v>234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5"/>
      <c r="AN48" s="5"/>
      <c r="AO48" s="3"/>
    </row>
    <row r="49" spans="1:41" ht="131.25">
      <c r="A49" s="7" t="s">
        <v>2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8"/>
      <c r="AN49" s="8"/>
      <c r="AO49" s="9"/>
    </row>
    <row r="50" spans="1:41" ht="150">
      <c r="A50" s="10" t="s">
        <v>3</v>
      </c>
      <c r="B50" s="10" t="s">
        <v>4</v>
      </c>
      <c r="C50" s="10" t="s">
        <v>5</v>
      </c>
      <c r="D50" s="10" t="s">
        <v>6</v>
      </c>
      <c r="E50" s="10" t="s">
        <v>7</v>
      </c>
      <c r="F50" s="10" t="s">
        <v>8</v>
      </c>
      <c r="G50" s="10" t="s">
        <v>9</v>
      </c>
      <c r="H50" s="10" t="s">
        <v>10</v>
      </c>
      <c r="I50" s="10" t="s">
        <v>11</v>
      </c>
      <c r="J50" s="10" t="s">
        <v>12</v>
      </c>
      <c r="K50" s="10" t="s">
        <v>13</v>
      </c>
      <c r="L50" s="10" t="s">
        <v>14</v>
      </c>
      <c r="M50" s="10" t="s">
        <v>15</v>
      </c>
      <c r="N50" s="10"/>
      <c r="O50" s="10" t="s">
        <v>17</v>
      </c>
      <c r="P50" s="10"/>
      <c r="Q50" s="10" t="s">
        <v>18</v>
      </c>
      <c r="R50" s="10"/>
      <c r="S50" s="10" t="s">
        <v>19</v>
      </c>
      <c r="T50" s="10" t="s">
        <v>20</v>
      </c>
      <c r="U50" s="10" t="s">
        <v>21</v>
      </c>
      <c r="V50" s="10" t="s">
        <v>20</v>
      </c>
      <c r="W50" s="10" t="s">
        <v>22</v>
      </c>
      <c r="X50" s="10"/>
      <c r="Y50" s="10" t="s">
        <v>23</v>
      </c>
      <c r="Z50" s="10" t="s">
        <v>24</v>
      </c>
      <c r="AA50" s="10" t="s">
        <v>25</v>
      </c>
      <c r="AB50" s="10"/>
      <c r="AC50" s="10" t="s">
        <v>26</v>
      </c>
      <c r="AD50" s="10" t="s">
        <v>27</v>
      </c>
      <c r="AE50" s="10"/>
      <c r="AF50" s="10" t="s">
        <v>28</v>
      </c>
      <c r="AG50" s="10"/>
      <c r="AH50" s="10" t="s">
        <v>29</v>
      </c>
      <c r="AI50" s="10"/>
      <c r="AJ50" s="10" t="s">
        <v>30</v>
      </c>
      <c r="AK50" s="10" t="s">
        <v>31</v>
      </c>
      <c r="AL50" s="10" t="s">
        <v>32</v>
      </c>
      <c r="AM50" s="11" t="s">
        <v>33</v>
      </c>
      <c r="AN50" s="11" t="s">
        <v>34</v>
      </c>
      <c r="AO50" s="12" t="s">
        <v>35</v>
      </c>
    </row>
    <row r="51" spans="1:41">
      <c r="A51" s="14">
        <v>2</v>
      </c>
      <c r="B51" s="14">
        <v>1</v>
      </c>
      <c r="C51" s="14">
        <v>3</v>
      </c>
      <c r="D51" s="14">
        <v>4</v>
      </c>
      <c r="E51" s="14">
        <v>5</v>
      </c>
      <c r="F51" s="14">
        <v>6</v>
      </c>
      <c r="G51" s="14">
        <v>7</v>
      </c>
      <c r="H51" s="14">
        <v>8</v>
      </c>
      <c r="I51" s="14">
        <v>9</v>
      </c>
      <c r="J51" s="14">
        <v>10</v>
      </c>
      <c r="K51" s="14">
        <v>11</v>
      </c>
      <c r="L51" s="14">
        <v>12</v>
      </c>
      <c r="M51" s="14">
        <v>13</v>
      </c>
      <c r="N51" s="14"/>
      <c r="O51" s="14">
        <v>14</v>
      </c>
      <c r="P51" s="14"/>
      <c r="Q51" s="14">
        <v>15</v>
      </c>
      <c r="R51" s="14"/>
      <c r="S51" s="14">
        <v>16</v>
      </c>
      <c r="T51" s="14">
        <v>17</v>
      </c>
      <c r="U51" s="14">
        <v>18</v>
      </c>
      <c r="V51" s="14">
        <v>19</v>
      </c>
      <c r="W51" s="14">
        <v>20</v>
      </c>
      <c r="X51" s="14"/>
      <c r="Y51" s="14">
        <v>21</v>
      </c>
      <c r="Z51" s="14">
        <v>22</v>
      </c>
      <c r="AA51" s="14">
        <v>23</v>
      </c>
      <c r="AB51" s="14"/>
      <c r="AC51" s="14">
        <v>24</v>
      </c>
      <c r="AD51" s="14">
        <v>25</v>
      </c>
      <c r="AE51" s="14"/>
      <c r="AF51" s="14">
        <v>26</v>
      </c>
      <c r="AG51" s="14"/>
      <c r="AH51" s="14"/>
      <c r="AI51" s="14"/>
      <c r="AJ51" s="14"/>
      <c r="AK51" s="14"/>
      <c r="AL51" s="14">
        <v>27</v>
      </c>
      <c r="AM51" s="10">
        <v>28</v>
      </c>
      <c r="AN51" s="10">
        <v>29</v>
      </c>
      <c r="AO51" s="14">
        <v>30</v>
      </c>
    </row>
    <row r="52" spans="1:41" ht="72">
      <c r="A52" s="15" t="s">
        <v>235</v>
      </c>
      <c r="B52" s="16" t="s">
        <v>236</v>
      </c>
      <c r="C52" s="16" t="s">
        <v>237</v>
      </c>
      <c r="D52" s="16" t="s">
        <v>238</v>
      </c>
      <c r="E52" s="16" t="s">
        <v>239</v>
      </c>
      <c r="F52" s="16" t="s">
        <v>48</v>
      </c>
      <c r="G52" s="17"/>
      <c r="H52" s="17"/>
      <c r="I52" s="17"/>
      <c r="J52" s="17"/>
      <c r="K52" s="17"/>
      <c r="L52" s="18"/>
      <c r="M52" s="18"/>
      <c r="N52" s="18"/>
      <c r="O52" s="17"/>
      <c r="P52" s="17"/>
      <c r="Q52" s="19"/>
      <c r="R52" s="19"/>
      <c r="S52" s="17"/>
      <c r="T52" s="17"/>
      <c r="U52" s="17"/>
      <c r="V52" s="17"/>
      <c r="W52" s="17"/>
      <c r="X52" s="17"/>
      <c r="Y52" s="17"/>
      <c r="Z52" s="17"/>
      <c r="AA52" s="17">
        <v>0.2</v>
      </c>
      <c r="AB52" s="17">
        <f>AA52*(666+15)*1.12</f>
        <v>152.54400000000004</v>
      </c>
      <c r="AC52" s="17"/>
      <c r="AD52" s="17"/>
      <c r="AE52" s="17"/>
      <c r="AF52" s="17"/>
      <c r="AG52" s="17"/>
      <c r="AH52" s="17"/>
      <c r="AI52" s="17"/>
      <c r="AJ52" s="17"/>
      <c r="AK52" s="17"/>
      <c r="AL52" s="17">
        <f t="shared" ref="AL52:AL57" si="1">N52+P52+R52+X52+AB52+AE52+AG52+AI52</f>
        <v>152.54400000000004</v>
      </c>
      <c r="AM52" s="20">
        <v>41254</v>
      </c>
      <c r="AN52" s="20" t="s">
        <v>42</v>
      </c>
      <c r="AO52" s="17"/>
    </row>
    <row r="53" spans="1:41" ht="72">
      <c r="A53" s="15" t="s">
        <v>240</v>
      </c>
      <c r="B53" s="16" t="s">
        <v>241</v>
      </c>
      <c r="C53" s="16" t="s">
        <v>242</v>
      </c>
      <c r="D53" s="16" t="s">
        <v>243</v>
      </c>
      <c r="E53" s="16" t="s">
        <v>244</v>
      </c>
      <c r="F53" s="16" t="s">
        <v>48</v>
      </c>
      <c r="G53" s="17"/>
      <c r="H53" s="17"/>
      <c r="I53" s="17"/>
      <c r="J53" s="17"/>
      <c r="K53" s="17"/>
      <c r="L53" s="18"/>
      <c r="M53" s="18"/>
      <c r="N53" s="18"/>
      <c r="O53" s="17"/>
      <c r="P53" s="17"/>
      <c r="Q53" s="19"/>
      <c r="R53" s="19"/>
      <c r="S53" s="17"/>
      <c r="T53" s="17"/>
      <c r="U53" s="17"/>
      <c r="V53" s="17"/>
      <c r="W53" s="17"/>
      <c r="X53" s="17"/>
      <c r="Y53" s="17"/>
      <c r="Z53" s="17"/>
      <c r="AA53" s="17">
        <v>3.5000000000000003E-2</v>
      </c>
      <c r="AB53" s="17">
        <f>AA53*(666*1.15+15)*1.12</f>
        <v>30.611280000000004</v>
      </c>
      <c r="AC53" s="17"/>
      <c r="AD53" s="17"/>
      <c r="AE53" s="17"/>
      <c r="AF53" s="17"/>
      <c r="AG53" s="17"/>
      <c r="AH53" s="17"/>
      <c r="AI53" s="17"/>
      <c r="AJ53" s="17"/>
      <c r="AK53" s="17"/>
      <c r="AL53" s="17">
        <f t="shared" si="1"/>
        <v>30.611280000000004</v>
      </c>
      <c r="AM53" s="20">
        <v>41218</v>
      </c>
      <c r="AN53" s="20" t="s">
        <v>42</v>
      </c>
      <c r="AO53" s="17"/>
    </row>
    <row r="54" spans="1:41" ht="180">
      <c r="A54" s="15" t="s">
        <v>245</v>
      </c>
      <c r="B54" s="16" t="s">
        <v>246</v>
      </c>
      <c r="C54" s="16" t="s">
        <v>247</v>
      </c>
      <c r="D54" s="16" t="s">
        <v>248</v>
      </c>
      <c r="E54" s="16" t="s">
        <v>249</v>
      </c>
      <c r="F54" s="16"/>
      <c r="G54" s="17"/>
      <c r="H54" s="17"/>
      <c r="I54" s="17"/>
      <c r="J54" s="17"/>
      <c r="K54" s="17"/>
      <c r="L54" s="18"/>
      <c r="M54" s="18">
        <v>0.6</v>
      </c>
      <c r="N54" s="18">
        <f>M54*(762+20)*1.12</f>
        <v>525.50400000000002</v>
      </c>
      <c r="O54" s="17"/>
      <c r="P54" s="17"/>
      <c r="Q54" s="19">
        <v>2</v>
      </c>
      <c r="R54" s="50">
        <f>Q54*(11*1.12+32.7*1.1)</f>
        <v>96.580000000000013</v>
      </c>
      <c r="S54" s="17"/>
      <c r="T54" s="17"/>
      <c r="U54" s="17"/>
      <c r="V54" s="17"/>
      <c r="W54" s="17" t="s">
        <v>41</v>
      </c>
      <c r="X54" s="59">
        <f>38.1*1.12+(120+5)*1.06</f>
        <v>175.172</v>
      </c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>
        <f t="shared" si="1"/>
        <v>797.25600000000009</v>
      </c>
      <c r="AM54" s="20">
        <v>41268</v>
      </c>
      <c r="AN54" s="20" t="s">
        <v>42</v>
      </c>
      <c r="AO54" s="17"/>
    </row>
    <row r="55" spans="1:41" ht="72">
      <c r="A55" s="15" t="s">
        <v>250</v>
      </c>
      <c r="B55" s="16" t="s">
        <v>251</v>
      </c>
      <c r="C55" s="16" t="s">
        <v>252</v>
      </c>
      <c r="D55" s="16" t="s">
        <v>243</v>
      </c>
      <c r="E55" s="16" t="s">
        <v>253</v>
      </c>
      <c r="F55" s="16" t="s">
        <v>48</v>
      </c>
      <c r="G55" s="17"/>
      <c r="H55" s="17"/>
      <c r="I55" s="17"/>
      <c r="J55" s="17"/>
      <c r="K55" s="17"/>
      <c r="L55" s="18"/>
      <c r="M55" s="18"/>
      <c r="N55" s="18"/>
      <c r="O55" s="17"/>
      <c r="P55" s="17"/>
      <c r="Q55" s="19"/>
      <c r="R55" s="19"/>
      <c r="S55" s="17"/>
      <c r="T55" s="17"/>
      <c r="U55" s="17"/>
      <c r="V55" s="17"/>
      <c r="W55" s="17"/>
      <c r="X55" s="17"/>
      <c r="Y55" s="17"/>
      <c r="Z55" s="17"/>
      <c r="AA55" s="17">
        <v>0.03</v>
      </c>
      <c r="AB55" s="17">
        <f>AA55*(666*1.15+15)*1.12</f>
        <v>26.238240000000001</v>
      </c>
      <c r="AC55" s="17"/>
      <c r="AD55" s="17"/>
      <c r="AE55" s="17"/>
      <c r="AF55" s="17"/>
      <c r="AG55" s="17"/>
      <c r="AH55" s="17"/>
      <c r="AI55" s="17"/>
      <c r="AJ55" s="17"/>
      <c r="AK55" s="17"/>
      <c r="AL55" s="17">
        <f t="shared" si="1"/>
        <v>26.238240000000001</v>
      </c>
      <c r="AM55" s="20">
        <v>41231</v>
      </c>
      <c r="AN55" s="20" t="s">
        <v>42</v>
      </c>
      <c r="AO55" s="17"/>
    </row>
    <row r="56" spans="1:41" ht="90">
      <c r="A56" s="15" t="s">
        <v>254</v>
      </c>
      <c r="B56" s="16" t="s">
        <v>255</v>
      </c>
      <c r="C56" s="16" t="s">
        <v>256</v>
      </c>
      <c r="D56" s="16" t="s">
        <v>238</v>
      </c>
      <c r="E56" s="16" t="s">
        <v>144</v>
      </c>
      <c r="F56" s="16" t="s">
        <v>257</v>
      </c>
      <c r="G56" s="17"/>
      <c r="H56" s="17"/>
      <c r="I56" s="17"/>
      <c r="J56" s="17"/>
      <c r="K56" s="17"/>
      <c r="L56" s="18"/>
      <c r="M56" s="18"/>
      <c r="N56" s="18"/>
      <c r="O56" s="17"/>
      <c r="P56" s="17"/>
      <c r="Q56" s="19"/>
      <c r="R56" s="19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>
        <v>0.04</v>
      </c>
      <c r="AE56" s="17">
        <f>AD56*60*1.12</f>
        <v>2.6880000000000002</v>
      </c>
      <c r="AF56" s="17">
        <v>0.04</v>
      </c>
      <c r="AG56" s="17">
        <f>AF56*120*1.12</f>
        <v>5.3760000000000003</v>
      </c>
      <c r="AH56" s="17">
        <v>0.04</v>
      </c>
      <c r="AI56" s="17">
        <f>AH56*240*1.12</f>
        <v>10.752000000000001</v>
      </c>
      <c r="AJ56" s="17"/>
      <c r="AK56" s="17"/>
      <c r="AL56" s="17">
        <f t="shared" si="1"/>
        <v>18.816000000000003</v>
      </c>
      <c r="AM56" s="20">
        <v>41259</v>
      </c>
      <c r="AN56" s="20" t="s">
        <v>42</v>
      </c>
      <c r="AO56" s="17"/>
    </row>
    <row r="57" spans="1:41" ht="72">
      <c r="A57" s="15" t="s">
        <v>258</v>
      </c>
      <c r="B57" s="16" t="s">
        <v>259</v>
      </c>
      <c r="C57" s="16" t="s">
        <v>260</v>
      </c>
      <c r="D57" s="16" t="s">
        <v>243</v>
      </c>
      <c r="E57" s="16" t="s">
        <v>261</v>
      </c>
      <c r="F57" s="16" t="s">
        <v>48</v>
      </c>
      <c r="G57" s="17"/>
      <c r="H57" s="17"/>
      <c r="I57" s="17"/>
      <c r="J57" s="17"/>
      <c r="K57" s="17"/>
      <c r="L57" s="18"/>
      <c r="M57" s="18"/>
      <c r="N57" s="18"/>
      <c r="O57" s="17"/>
      <c r="P57" s="17"/>
      <c r="Q57" s="19"/>
      <c r="R57" s="19"/>
      <c r="S57" s="17"/>
      <c r="T57" s="17"/>
      <c r="U57" s="17"/>
      <c r="V57" s="17"/>
      <c r="W57" s="17"/>
      <c r="X57" s="17"/>
      <c r="Y57" s="17"/>
      <c r="Z57" s="17"/>
      <c r="AA57" s="17">
        <v>0.03</v>
      </c>
      <c r="AB57" s="17">
        <f>AA57*(666*1.15+15)*1.12</f>
        <v>26.238240000000001</v>
      </c>
      <c r="AC57" s="17"/>
      <c r="AD57" s="17"/>
      <c r="AE57" s="17"/>
      <c r="AF57" s="17"/>
      <c r="AG57" s="17"/>
      <c r="AH57" s="17"/>
      <c r="AI57" s="17"/>
      <c r="AJ57" s="17"/>
      <c r="AK57" s="17"/>
      <c r="AL57" s="17">
        <f t="shared" si="1"/>
        <v>26.238240000000001</v>
      </c>
      <c r="AM57" s="20">
        <v>41241</v>
      </c>
      <c r="AN57" s="20" t="s">
        <v>42</v>
      </c>
      <c r="AO57" s="17"/>
    </row>
    <row r="58" spans="1:41">
      <c r="N58" s="39">
        <f>SUM(N52:N57)</f>
        <v>525.50400000000002</v>
      </c>
      <c r="P58" s="39">
        <f>SUM(P52:P57)</f>
        <v>0</v>
      </c>
      <c r="R58" s="39">
        <f>SUM(R52:R57)</f>
        <v>96.580000000000013</v>
      </c>
      <c r="X58" s="39">
        <f>SUM(X52:X57)</f>
        <v>175.172</v>
      </c>
      <c r="AB58" s="39">
        <f>SUM(AB52:AB57)</f>
        <v>235.63176000000001</v>
      </c>
      <c r="AE58" s="39">
        <f>SUM(AE52:AE57)</f>
        <v>2.6880000000000002</v>
      </c>
      <c r="AG58" s="39">
        <f>SUM(AG52:AG57)</f>
        <v>5.3760000000000003</v>
      </c>
      <c r="AI58" s="39">
        <f>SUM(AI52:AI57)</f>
        <v>10.752000000000001</v>
      </c>
      <c r="AL58" s="29">
        <f>SUM(AL52:AL57)</f>
        <v>1051.7037600000001</v>
      </c>
      <c r="AM58" s="2"/>
      <c r="AN58" s="2"/>
    </row>
    <row r="59" spans="1:41">
      <c r="AM59" s="2"/>
      <c r="AN59" s="2"/>
    </row>
    <row r="60" spans="1:41" ht="26.25">
      <c r="A60" s="30" t="s">
        <v>118</v>
      </c>
      <c r="B60" s="30"/>
      <c r="C60" s="30"/>
      <c r="D60" s="30"/>
      <c r="E60" s="30" t="s">
        <v>119</v>
      </c>
      <c r="F60" s="30"/>
      <c r="G60" s="30"/>
      <c r="H60" s="30"/>
      <c r="I60" s="30" t="s">
        <v>120</v>
      </c>
      <c r="J60" s="30"/>
      <c r="K60" s="30"/>
      <c r="L60" s="30"/>
      <c r="AM60" s="2"/>
      <c r="AN60" s="2"/>
    </row>
    <row r="61" spans="1:41" ht="26.25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AB61" s="39">
        <f>N58+P58+R58+X58+AE58+AG58+AI58+AB58</f>
        <v>1051.7037600000001</v>
      </c>
      <c r="AM61" s="2"/>
      <c r="AN61" s="2"/>
    </row>
    <row r="62" spans="1:41" ht="26.25">
      <c r="A62" s="30"/>
      <c r="B62" s="30"/>
      <c r="C62" s="30"/>
      <c r="D62" s="30"/>
      <c r="E62" s="30" t="s">
        <v>121</v>
      </c>
      <c r="F62" s="30"/>
      <c r="G62" s="30"/>
      <c r="H62" s="30"/>
      <c r="I62" s="30" t="s">
        <v>122</v>
      </c>
      <c r="J62" s="30"/>
      <c r="K62" s="30"/>
      <c r="L62" s="30"/>
      <c r="AI62" s="60" t="s">
        <v>431</v>
      </c>
      <c r="AL62" s="1">
        <f>(AL58+AO43+AO16)*1.18</f>
        <v>4999.9484863999996</v>
      </c>
      <c r="AM62" s="2"/>
      <c r="AN62" s="2"/>
    </row>
    <row r="63" spans="1:41" ht="26.25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AM63" s="2"/>
      <c r="AN63" s="2"/>
    </row>
    <row r="64" spans="1:41" ht="26.25">
      <c r="A64" s="30"/>
      <c r="B64" s="30"/>
      <c r="C64" s="30"/>
      <c r="D64" s="30"/>
      <c r="E64" s="30" t="s">
        <v>123</v>
      </c>
      <c r="F64" s="30"/>
      <c r="G64" s="30"/>
      <c r="H64" s="30"/>
      <c r="I64" s="30" t="s">
        <v>124</v>
      </c>
      <c r="J64" s="30"/>
      <c r="K64" s="30"/>
      <c r="L64" s="30"/>
      <c r="AM64" s="2"/>
      <c r="AN64" s="2"/>
    </row>
    <row r="65" spans="39:40">
      <c r="AM65" s="2"/>
      <c r="AN65" s="2"/>
    </row>
  </sheetData>
  <mergeCells count="3">
    <mergeCell ref="AF10:AF11"/>
    <mergeCell ref="AG10:AG11"/>
    <mergeCell ref="AO10:AO11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R60"/>
  <sheetViews>
    <sheetView topLeftCell="A67" zoomScale="70" zoomScaleNormal="70" workbookViewId="0">
      <selection activeCell="B27" sqref="B27"/>
    </sheetView>
  </sheetViews>
  <sheetFormatPr defaultRowHeight="18.75"/>
  <cols>
    <col min="1" max="1" width="19.42578125" style="1" customWidth="1"/>
    <col min="2" max="2" width="38.42578125" style="1" customWidth="1"/>
    <col min="3" max="3" width="32.7109375" style="1" customWidth="1"/>
    <col min="4" max="4" width="11.85546875" style="1" customWidth="1"/>
    <col min="5" max="5" width="85.7109375" style="1" customWidth="1"/>
    <col min="6" max="6" width="92.85546875" style="1" customWidth="1"/>
    <col min="7" max="7" width="7.7109375" style="1" customWidth="1"/>
    <col min="8" max="8" width="8.28515625" style="1" customWidth="1"/>
    <col min="9" max="9" width="9.28515625" style="1" customWidth="1"/>
    <col min="10" max="10" width="11.42578125" style="1" customWidth="1"/>
    <col min="11" max="11" width="9.28515625" style="1" customWidth="1"/>
    <col min="12" max="12" width="11.42578125" style="1" customWidth="1"/>
    <col min="13" max="13" width="9" style="1" customWidth="1"/>
    <col min="14" max="15" width="22.85546875" style="1" customWidth="1"/>
    <col min="16" max="16" width="12" style="1" customWidth="1"/>
    <col min="17" max="19" width="10.28515625" style="1" customWidth="1"/>
    <col min="20" max="21" width="14.5703125" style="1" customWidth="1"/>
    <col min="22" max="22" width="10.28515625" style="1" customWidth="1"/>
    <col min="23" max="23" width="9" style="1" customWidth="1"/>
    <col min="24" max="25" width="29.7109375" style="1" customWidth="1"/>
    <col min="26" max="26" width="9.42578125" style="1" customWidth="1"/>
    <col min="27" max="27" width="17.140625" style="1" customWidth="1"/>
    <col min="28" max="29" width="17.7109375" style="1" customWidth="1"/>
    <col min="30" max="31" width="15.28515625" style="1" customWidth="1"/>
    <col min="32" max="33" width="14.5703125" style="1" customWidth="1"/>
    <col min="34" max="40" width="14.85546875" style="1" customWidth="1"/>
    <col min="41" max="41" width="13.5703125" style="1" customWidth="1"/>
    <col min="42" max="43" width="14.85546875" style="2" customWidth="1"/>
    <col min="44" max="44" width="19" style="1" customWidth="1"/>
    <col min="45" max="16384" width="9.140625" style="1"/>
  </cols>
  <sheetData>
    <row r="1" spans="1:44">
      <c r="AF1" s="1" t="s">
        <v>0</v>
      </c>
    </row>
    <row r="2" spans="1:44" s="3" customFormat="1" ht="26.25">
      <c r="B2" s="4" t="s">
        <v>262</v>
      </c>
      <c r="AP2" s="5"/>
      <c r="AQ2" s="5"/>
    </row>
    <row r="3" spans="1:44" ht="26.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8"/>
      <c r="AQ3" s="8"/>
      <c r="AR3" s="9"/>
    </row>
    <row r="4" spans="1:44" s="13" customFormat="1" ht="201.7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/>
      <c r="M4" s="10" t="s">
        <v>14</v>
      </c>
      <c r="N4" s="10" t="s">
        <v>15</v>
      </c>
      <c r="O4" s="10"/>
      <c r="P4" s="10" t="s">
        <v>17</v>
      </c>
      <c r="Q4" s="10" t="s">
        <v>18</v>
      </c>
      <c r="R4" s="10"/>
      <c r="S4" s="10" t="s">
        <v>19</v>
      </c>
      <c r="T4" s="10" t="s">
        <v>20</v>
      </c>
      <c r="U4" s="10"/>
      <c r="V4" s="10" t="s">
        <v>21</v>
      </c>
      <c r="W4" s="10" t="s">
        <v>20</v>
      </c>
      <c r="X4" s="10" t="s">
        <v>22</v>
      </c>
      <c r="Y4" s="10"/>
      <c r="Z4" s="10" t="s">
        <v>23</v>
      </c>
      <c r="AA4" s="10" t="s">
        <v>24</v>
      </c>
      <c r="AB4" s="10" t="s">
        <v>25</v>
      </c>
      <c r="AC4" s="10"/>
      <c r="AD4" s="10" t="s">
        <v>26</v>
      </c>
      <c r="AE4" s="10"/>
      <c r="AF4" s="10" t="s">
        <v>27</v>
      </c>
      <c r="AG4" s="10"/>
      <c r="AH4" s="10" t="s">
        <v>28</v>
      </c>
      <c r="AI4" s="10" t="s">
        <v>263</v>
      </c>
      <c r="AJ4" s="10" t="s">
        <v>29</v>
      </c>
      <c r="AK4" s="10" t="s">
        <v>30</v>
      </c>
      <c r="AL4" s="10" t="s">
        <v>31</v>
      </c>
      <c r="AM4" s="10" t="s">
        <v>264</v>
      </c>
      <c r="AN4" s="10" t="s">
        <v>265</v>
      </c>
      <c r="AO4" s="10" t="s">
        <v>32</v>
      </c>
      <c r="AP4" s="11" t="s">
        <v>33</v>
      </c>
      <c r="AQ4" s="11" t="s">
        <v>34</v>
      </c>
      <c r="AR4" s="12" t="s">
        <v>35</v>
      </c>
    </row>
    <row r="5" spans="1:44" ht="18.75" customHeight="1">
      <c r="A5" s="14">
        <v>2</v>
      </c>
      <c r="B5" s="14">
        <v>1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/>
      <c r="M5" s="14">
        <v>12</v>
      </c>
      <c r="N5" s="14">
        <v>13</v>
      </c>
      <c r="O5" s="14"/>
      <c r="P5" s="14">
        <v>14</v>
      </c>
      <c r="Q5" s="14">
        <v>15</v>
      </c>
      <c r="R5" s="14"/>
      <c r="S5" s="14">
        <v>16</v>
      </c>
      <c r="T5" s="14">
        <v>17</v>
      </c>
      <c r="U5" s="14"/>
      <c r="V5" s="14">
        <v>18</v>
      </c>
      <c r="W5" s="14">
        <v>19</v>
      </c>
      <c r="X5" s="14">
        <v>20</v>
      </c>
      <c r="Y5" s="14"/>
      <c r="Z5" s="14">
        <v>21</v>
      </c>
      <c r="AA5" s="14">
        <v>22</v>
      </c>
      <c r="AB5" s="14">
        <v>23</v>
      </c>
      <c r="AC5" s="14"/>
      <c r="AD5" s="14">
        <v>24</v>
      </c>
      <c r="AE5" s="14"/>
      <c r="AF5" s="14">
        <v>25</v>
      </c>
      <c r="AG5" s="14"/>
      <c r="AH5" s="14">
        <v>26</v>
      </c>
      <c r="AI5" s="14"/>
      <c r="AJ5" s="14"/>
      <c r="AK5" s="14"/>
      <c r="AL5" s="14"/>
      <c r="AM5" s="14"/>
      <c r="AN5" s="14"/>
      <c r="AO5" s="14">
        <v>27</v>
      </c>
      <c r="AP5" s="10">
        <v>28</v>
      </c>
      <c r="AQ5" s="10">
        <v>29</v>
      </c>
      <c r="AR5" s="14">
        <v>30</v>
      </c>
    </row>
    <row r="6" spans="1:44" s="21" customFormat="1" ht="123.75" customHeight="1">
      <c r="A6" s="15" t="s">
        <v>266</v>
      </c>
      <c r="B6" s="16" t="s">
        <v>267</v>
      </c>
      <c r="C6" s="16" t="s">
        <v>268</v>
      </c>
      <c r="D6" s="16" t="s">
        <v>269</v>
      </c>
      <c r="E6" s="16" t="s">
        <v>270</v>
      </c>
      <c r="F6" s="16"/>
      <c r="G6" s="17"/>
      <c r="H6" s="17"/>
      <c r="I6" s="17"/>
      <c r="J6" s="17"/>
      <c r="K6" s="17"/>
      <c r="L6" s="17"/>
      <c r="M6" s="18"/>
      <c r="N6" s="18"/>
      <c r="O6" s="18"/>
      <c r="P6" s="17"/>
      <c r="Q6" s="19"/>
      <c r="R6" s="19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58">
        <v>4.0999999999999996</v>
      </c>
      <c r="AG6" s="58">
        <v>275.52</v>
      </c>
      <c r="AH6" s="17"/>
      <c r="AI6" s="17"/>
      <c r="AJ6" s="17"/>
      <c r="AK6" s="17"/>
      <c r="AL6" s="17"/>
      <c r="AM6" s="17"/>
      <c r="AN6" s="17"/>
      <c r="AO6" s="17">
        <v>275.52</v>
      </c>
      <c r="AP6" s="20">
        <v>41243</v>
      </c>
      <c r="AQ6" s="20" t="s">
        <v>271</v>
      </c>
      <c r="AR6" s="17"/>
    </row>
    <row r="7" spans="1:44" s="21" customFormat="1" ht="123.75" customHeight="1">
      <c r="A7" s="15" t="s">
        <v>272</v>
      </c>
      <c r="B7" s="16" t="s">
        <v>273</v>
      </c>
      <c r="C7" s="16" t="s">
        <v>274</v>
      </c>
      <c r="D7" s="16" t="s">
        <v>275</v>
      </c>
      <c r="E7" s="16" t="s">
        <v>144</v>
      </c>
      <c r="F7" s="16" t="s">
        <v>276</v>
      </c>
      <c r="G7" s="17"/>
      <c r="H7" s="17"/>
      <c r="I7" s="17"/>
      <c r="J7" s="17"/>
      <c r="K7" s="17"/>
      <c r="L7" s="17"/>
      <c r="M7" s="18"/>
      <c r="N7" s="18"/>
      <c r="O7" s="18"/>
      <c r="P7" s="17"/>
      <c r="Q7" s="19"/>
      <c r="R7" s="19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>
        <v>0.16</v>
      </c>
      <c r="AI7" s="10">
        <f>AH7*140*1.12</f>
        <v>25.088000000000005</v>
      </c>
      <c r="AJ7" s="17"/>
      <c r="AK7" s="17"/>
      <c r="AL7" s="17"/>
      <c r="AM7" s="17"/>
      <c r="AN7" s="17"/>
      <c r="AO7" s="17">
        <v>25.09</v>
      </c>
      <c r="AP7" s="20">
        <v>41261</v>
      </c>
      <c r="AQ7" s="20" t="s">
        <v>42</v>
      </c>
      <c r="AR7" s="17"/>
    </row>
    <row r="8" spans="1:44" s="21" customFormat="1" ht="120.75" customHeight="1">
      <c r="A8" s="15" t="s">
        <v>277</v>
      </c>
      <c r="B8" s="16" t="s">
        <v>278</v>
      </c>
      <c r="C8" s="16" t="s">
        <v>279</v>
      </c>
      <c r="D8" s="16" t="s">
        <v>280</v>
      </c>
      <c r="E8" s="16" t="s">
        <v>281</v>
      </c>
      <c r="F8" s="16" t="s">
        <v>48</v>
      </c>
      <c r="G8" s="17"/>
      <c r="H8" s="17"/>
      <c r="I8" s="17"/>
      <c r="J8" s="17"/>
      <c r="K8" s="17"/>
      <c r="L8" s="17"/>
      <c r="M8" s="18"/>
      <c r="N8" s="18"/>
      <c r="O8" s="18"/>
      <c r="P8" s="17"/>
      <c r="Q8" s="19"/>
      <c r="R8" s="19"/>
      <c r="S8" s="17"/>
      <c r="T8" s="17"/>
      <c r="U8" s="17"/>
      <c r="V8" s="17"/>
      <c r="W8" s="17"/>
      <c r="X8" s="17"/>
      <c r="Y8" s="17"/>
      <c r="Z8" s="17"/>
      <c r="AA8" s="17"/>
      <c r="AB8" s="17">
        <v>0.14000000000000001</v>
      </c>
      <c r="AC8" s="17">
        <f>AB8*681*1.12</f>
        <v>106.78080000000001</v>
      </c>
      <c r="AD8" s="17">
        <v>0.08</v>
      </c>
      <c r="AE8" s="10">
        <f>AD8*715*1.12*1.15</f>
        <v>73.673600000000008</v>
      </c>
      <c r="AF8" s="17"/>
      <c r="AG8" s="17"/>
      <c r="AH8" s="17"/>
      <c r="AI8" s="17"/>
      <c r="AJ8" s="17"/>
      <c r="AK8" s="17"/>
      <c r="AL8" s="17"/>
      <c r="AM8" s="17"/>
      <c r="AN8" s="17"/>
      <c r="AO8" s="17">
        <v>180.45</v>
      </c>
      <c r="AP8" s="20">
        <v>41399</v>
      </c>
      <c r="AQ8" s="20" t="s">
        <v>42</v>
      </c>
      <c r="AR8" s="17"/>
    </row>
    <row r="9" spans="1:44" s="21" customFormat="1" ht="120.75" customHeight="1">
      <c r="A9" s="15" t="s">
        <v>282</v>
      </c>
      <c r="B9" s="16" t="s">
        <v>283</v>
      </c>
      <c r="C9" s="16" t="s">
        <v>284</v>
      </c>
      <c r="D9" s="16" t="s">
        <v>285</v>
      </c>
      <c r="E9" s="16" t="s">
        <v>286</v>
      </c>
      <c r="F9" s="16"/>
      <c r="G9" s="17"/>
      <c r="H9" s="17"/>
      <c r="I9" s="17"/>
      <c r="J9" s="17"/>
      <c r="K9" s="17"/>
      <c r="L9" s="17"/>
      <c r="M9" s="18"/>
      <c r="N9" s="18">
        <v>0.35</v>
      </c>
      <c r="O9" s="27">
        <f>N9*782*1.12</f>
        <v>306.54400000000004</v>
      </c>
      <c r="P9" s="17"/>
      <c r="Q9" s="19">
        <v>2</v>
      </c>
      <c r="R9" s="27">
        <f>(11*1.12+38*1.1)*Q9</f>
        <v>108.24000000000001</v>
      </c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>
        <v>414.78</v>
      </c>
      <c r="AP9" s="20">
        <v>41263</v>
      </c>
      <c r="AQ9" s="20" t="s">
        <v>42</v>
      </c>
      <c r="AR9" s="17"/>
    </row>
    <row r="10" spans="1:44" s="21" customFormat="1" ht="120.75" customHeight="1">
      <c r="A10" s="15" t="s">
        <v>287</v>
      </c>
      <c r="B10" s="16" t="s">
        <v>288</v>
      </c>
      <c r="C10" s="16" t="s">
        <v>284</v>
      </c>
      <c r="D10" s="16" t="s">
        <v>285</v>
      </c>
      <c r="E10" s="16" t="s">
        <v>289</v>
      </c>
      <c r="F10" s="16" t="s">
        <v>290</v>
      </c>
      <c r="G10" s="17"/>
      <c r="H10" s="17"/>
      <c r="I10" s="17"/>
      <c r="J10" s="17"/>
      <c r="K10" s="17"/>
      <c r="L10" s="17"/>
      <c r="M10" s="18"/>
      <c r="N10" s="18"/>
      <c r="O10" s="18"/>
      <c r="P10" s="17"/>
      <c r="Q10" s="19"/>
      <c r="R10" s="19"/>
      <c r="S10" s="17"/>
      <c r="T10" s="17"/>
      <c r="U10" s="17"/>
      <c r="V10" s="17"/>
      <c r="W10" s="17"/>
      <c r="X10" s="17"/>
      <c r="Y10" s="17"/>
      <c r="Z10" s="17"/>
      <c r="AA10" s="17"/>
      <c r="AB10" s="17">
        <v>0.26</v>
      </c>
      <c r="AC10" s="17">
        <f>AB10*681*1.12</f>
        <v>198.30720000000002</v>
      </c>
      <c r="AD10" s="17"/>
      <c r="AE10" s="17"/>
      <c r="AF10" s="17">
        <v>0.24</v>
      </c>
      <c r="AG10" s="17">
        <f>AF10*60*1.12</f>
        <v>16.128</v>
      </c>
      <c r="AH10" s="55"/>
      <c r="AI10" s="17"/>
      <c r="AJ10" s="17"/>
      <c r="AK10" s="17"/>
      <c r="AL10" s="17"/>
      <c r="AM10" s="17"/>
      <c r="AN10" s="17"/>
      <c r="AO10" s="17">
        <v>214.44</v>
      </c>
      <c r="AP10" s="20">
        <v>41263</v>
      </c>
      <c r="AQ10" s="20" t="s">
        <v>42</v>
      </c>
      <c r="AR10" s="17"/>
    </row>
    <row r="11" spans="1:44" s="21" customFormat="1" ht="101.25" customHeight="1">
      <c r="A11" s="15" t="s">
        <v>291</v>
      </c>
      <c r="B11" s="16" t="s">
        <v>292</v>
      </c>
      <c r="C11" s="16" t="s">
        <v>293</v>
      </c>
      <c r="D11" s="16" t="s">
        <v>285</v>
      </c>
      <c r="E11" s="16" t="s">
        <v>294</v>
      </c>
      <c r="F11" s="16" t="s">
        <v>48</v>
      </c>
      <c r="G11" s="17"/>
      <c r="H11" s="17"/>
      <c r="I11" s="17"/>
      <c r="J11" s="17"/>
      <c r="K11" s="17"/>
      <c r="L11" s="17"/>
      <c r="M11" s="18"/>
      <c r="N11" s="18"/>
      <c r="O11" s="18"/>
      <c r="P11" s="17"/>
      <c r="Q11" s="19"/>
      <c r="R11" s="19"/>
      <c r="S11" s="17"/>
      <c r="T11" s="17"/>
      <c r="U11" s="17"/>
      <c r="V11" s="17"/>
      <c r="W11" s="17"/>
      <c r="X11" s="17"/>
      <c r="Y11" s="17"/>
      <c r="Z11" s="17"/>
      <c r="AA11" s="17"/>
      <c r="AB11" s="17">
        <v>0.03</v>
      </c>
      <c r="AC11" s="17">
        <f>AB11*681*1.12*1.15</f>
        <v>26.313839999999999</v>
      </c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>
        <v>26.31</v>
      </c>
      <c r="AP11" s="20">
        <v>41239</v>
      </c>
      <c r="AQ11" s="20" t="s">
        <v>42</v>
      </c>
      <c r="AR11" s="17"/>
    </row>
    <row r="12" spans="1:44" s="21" customFormat="1" ht="102.75" customHeight="1">
      <c r="A12" s="15" t="s">
        <v>295</v>
      </c>
      <c r="B12" s="16" t="s">
        <v>296</v>
      </c>
      <c r="C12" s="16" t="s">
        <v>297</v>
      </c>
      <c r="D12" s="16" t="s">
        <v>285</v>
      </c>
      <c r="E12" s="16" t="s">
        <v>298</v>
      </c>
      <c r="F12" s="16"/>
      <c r="G12" s="17"/>
      <c r="H12" s="17"/>
      <c r="I12" s="17"/>
      <c r="J12" s="17"/>
      <c r="K12" s="17"/>
      <c r="L12" s="17"/>
      <c r="M12" s="18"/>
      <c r="N12" s="18"/>
      <c r="O12" s="18"/>
      <c r="P12" s="17"/>
      <c r="Q12" s="19"/>
      <c r="R12" s="19"/>
      <c r="S12" s="17"/>
      <c r="T12" s="17"/>
      <c r="U12" s="17"/>
      <c r="V12" s="17"/>
      <c r="W12" s="17"/>
      <c r="X12" s="17"/>
      <c r="Y12" s="17"/>
      <c r="Z12" s="17"/>
      <c r="AA12" s="17"/>
      <c r="AB12" s="24">
        <v>0.04</v>
      </c>
      <c r="AC12" s="17">
        <f>AB12*681*1.12*1.15</f>
        <v>35.085120000000003</v>
      </c>
      <c r="AD12" s="24"/>
      <c r="AE12" s="24"/>
      <c r="AF12" s="17"/>
      <c r="AG12" s="17"/>
      <c r="AH12" s="17"/>
      <c r="AI12" s="17"/>
      <c r="AJ12" s="17"/>
      <c r="AK12" s="17"/>
      <c r="AL12" s="17"/>
      <c r="AM12" s="17"/>
      <c r="AN12" s="17"/>
      <c r="AO12" s="17">
        <v>35.08</v>
      </c>
      <c r="AP12" s="20">
        <v>41270</v>
      </c>
      <c r="AQ12" s="20" t="s">
        <v>42</v>
      </c>
      <c r="AR12" s="17"/>
    </row>
    <row r="13" spans="1:44" s="25" customFormat="1" ht="106.5" customHeight="1">
      <c r="A13" s="22" t="s">
        <v>299</v>
      </c>
      <c r="B13" s="23" t="s">
        <v>300</v>
      </c>
      <c r="C13" s="23" t="s">
        <v>301</v>
      </c>
      <c r="D13" s="23" t="s">
        <v>285</v>
      </c>
      <c r="E13" s="16" t="s">
        <v>144</v>
      </c>
      <c r="F13" s="16" t="s">
        <v>302</v>
      </c>
      <c r="G13" s="17"/>
      <c r="H13" s="17"/>
      <c r="I13" s="17"/>
      <c r="J13" s="17"/>
      <c r="K13" s="17"/>
      <c r="L13" s="17"/>
      <c r="M13" s="18"/>
      <c r="N13" s="18"/>
      <c r="O13" s="18"/>
      <c r="P13" s="17"/>
      <c r="Q13" s="19"/>
      <c r="R13" s="19"/>
      <c r="S13" s="17"/>
      <c r="T13" s="17"/>
      <c r="U13" s="17"/>
      <c r="V13" s="17"/>
      <c r="W13" s="17"/>
      <c r="X13" s="17"/>
      <c r="Y13" s="17"/>
      <c r="Z13" s="17"/>
      <c r="AA13" s="17"/>
      <c r="AB13" s="191">
        <v>0.08</v>
      </c>
      <c r="AC13" s="24"/>
      <c r="AD13" s="191">
        <v>0.48</v>
      </c>
      <c r="AE13" s="24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20">
        <v>41229</v>
      </c>
      <c r="AQ13" s="20" t="s">
        <v>42</v>
      </c>
      <c r="AR13" s="17"/>
    </row>
    <row r="14" spans="1:44" s="25" customFormat="1" ht="101.25" customHeight="1">
      <c r="A14" s="22" t="s">
        <v>303</v>
      </c>
      <c r="B14" s="23" t="s">
        <v>300</v>
      </c>
      <c r="C14" s="23" t="s">
        <v>304</v>
      </c>
      <c r="D14" s="23" t="s">
        <v>285</v>
      </c>
      <c r="E14" s="16" t="s">
        <v>305</v>
      </c>
      <c r="F14" s="16" t="s">
        <v>302</v>
      </c>
      <c r="G14" s="17"/>
      <c r="H14" s="17"/>
      <c r="I14" s="17"/>
      <c r="J14" s="17"/>
      <c r="K14" s="17"/>
      <c r="L14" s="17"/>
      <c r="M14" s="18"/>
      <c r="N14" s="18"/>
      <c r="O14" s="18"/>
      <c r="P14" s="17"/>
      <c r="Q14" s="19"/>
      <c r="R14" s="19"/>
      <c r="S14" s="17"/>
      <c r="T14" s="17"/>
      <c r="U14" s="17"/>
      <c r="V14" s="17"/>
      <c r="W14" s="17"/>
      <c r="X14" s="17"/>
      <c r="Y14" s="17"/>
      <c r="Z14" s="17"/>
      <c r="AA14" s="17"/>
      <c r="AB14" s="193"/>
      <c r="AC14" s="17">
        <f>AB13*681*1.12*1.15</f>
        <v>70.170240000000007</v>
      </c>
      <c r="AD14" s="193"/>
      <c r="AE14" s="10">
        <f>AD13*715*1.12</f>
        <v>384.38400000000001</v>
      </c>
      <c r="AF14" s="17"/>
      <c r="AG14" s="17"/>
      <c r="AH14" s="17"/>
      <c r="AI14" s="17"/>
      <c r="AJ14" s="17"/>
      <c r="AK14" s="17"/>
      <c r="AL14" s="17"/>
      <c r="AM14" s="17"/>
      <c r="AN14" s="17"/>
      <c r="AO14" s="17">
        <v>454.55</v>
      </c>
      <c r="AP14" s="20">
        <v>41229</v>
      </c>
      <c r="AQ14" s="20" t="s">
        <v>42</v>
      </c>
      <c r="AR14" s="17"/>
    </row>
    <row r="15" spans="1:44" s="25" customFormat="1" ht="97.5" customHeight="1">
      <c r="A15" s="22" t="s">
        <v>306</v>
      </c>
      <c r="B15" s="23" t="s">
        <v>300</v>
      </c>
      <c r="C15" s="23" t="s">
        <v>307</v>
      </c>
      <c r="D15" s="23" t="s">
        <v>285</v>
      </c>
      <c r="E15" s="16" t="s">
        <v>308</v>
      </c>
      <c r="F15" s="16" t="s">
        <v>309</v>
      </c>
      <c r="G15" s="17"/>
      <c r="H15" s="17"/>
      <c r="I15" s="17"/>
      <c r="J15" s="17"/>
      <c r="K15" s="17"/>
      <c r="L15" s="17"/>
      <c r="M15" s="18"/>
      <c r="N15" s="18"/>
      <c r="O15" s="18"/>
      <c r="P15" s="17"/>
      <c r="Q15" s="19"/>
      <c r="R15" s="19"/>
      <c r="S15" s="17"/>
      <c r="T15" s="17"/>
      <c r="U15" s="17"/>
      <c r="V15" s="17"/>
      <c r="W15" s="17"/>
      <c r="X15" s="17"/>
      <c r="Y15" s="17"/>
      <c r="Z15" s="17"/>
      <c r="AA15" s="17"/>
      <c r="AB15" s="192"/>
      <c r="AC15" s="26"/>
      <c r="AD15" s="192"/>
      <c r="AE15" s="26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0">
        <v>41229</v>
      </c>
      <c r="AQ15" s="20" t="s">
        <v>42</v>
      </c>
      <c r="AR15" s="17"/>
    </row>
    <row r="16" spans="1:44" s="21" customFormat="1" ht="97.5" customHeight="1">
      <c r="A16" s="15" t="s">
        <v>310</v>
      </c>
      <c r="B16" s="16" t="s">
        <v>311</v>
      </c>
      <c r="C16" s="16" t="s">
        <v>312</v>
      </c>
      <c r="D16" s="16" t="s">
        <v>313</v>
      </c>
      <c r="E16" s="16" t="s">
        <v>144</v>
      </c>
      <c r="F16" s="16" t="s">
        <v>314</v>
      </c>
      <c r="G16" s="17"/>
      <c r="H16" s="17"/>
      <c r="I16" s="17"/>
      <c r="J16" s="17"/>
      <c r="K16" s="17"/>
      <c r="L16" s="17"/>
      <c r="M16" s="18"/>
      <c r="N16" s="18"/>
      <c r="O16" s="18"/>
      <c r="P16" s="17"/>
      <c r="Q16" s="19"/>
      <c r="R16" s="19"/>
      <c r="S16" s="17"/>
      <c r="T16" s="17"/>
      <c r="U16" s="17"/>
      <c r="V16" s="17"/>
      <c r="W16" s="17"/>
      <c r="X16" s="17"/>
      <c r="Y16" s="17"/>
      <c r="Z16" s="17"/>
      <c r="AA16" s="17"/>
      <c r="AB16" s="26"/>
      <c r="AC16" s="26"/>
      <c r="AD16" s="26"/>
      <c r="AE16" s="26"/>
      <c r="AF16" s="17"/>
      <c r="AG16" s="17"/>
      <c r="AH16" s="17">
        <v>1.08</v>
      </c>
      <c r="AI16" s="10">
        <f>AH16*140*1.12</f>
        <v>169.34400000000002</v>
      </c>
      <c r="AJ16" s="17"/>
      <c r="AK16" s="17"/>
      <c r="AL16" s="17"/>
      <c r="AM16" s="17"/>
      <c r="AN16" s="17"/>
      <c r="AO16" s="17">
        <v>169.34</v>
      </c>
      <c r="AP16" s="20">
        <v>41256</v>
      </c>
      <c r="AQ16" s="20" t="s">
        <v>42</v>
      </c>
      <c r="AR16" s="17"/>
    </row>
    <row r="17" spans="1:44" s="21" customFormat="1" ht="101.25" customHeight="1">
      <c r="A17" s="15" t="s">
        <v>315</v>
      </c>
      <c r="B17" s="16" t="s">
        <v>316</v>
      </c>
      <c r="C17" s="16" t="s">
        <v>317</v>
      </c>
      <c r="D17" s="16" t="s">
        <v>269</v>
      </c>
      <c r="E17" s="16" t="s">
        <v>144</v>
      </c>
      <c r="F17" s="16" t="s">
        <v>318</v>
      </c>
      <c r="G17" s="17"/>
      <c r="H17" s="17"/>
      <c r="I17" s="17"/>
      <c r="J17" s="17"/>
      <c r="K17" s="17"/>
      <c r="L17" s="17"/>
      <c r="M17" s="18"/>
      <c r="N17" s="18"/>
      <c r="O17" s="18"/>
      <c r="P17" s="17"/>
      <c r="Q17" s="19"/>
      <c r="R17" s="19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>
        <v>0.1</v>
      </c>
      <c r="AI17" s="10">
        <f>AH17*140*1.12</f>
        <v>15.680000000000001</v>
      </c>
      <c r="AJ17" s="17"/>
      <c r="AK17" s="17"/>
      <c r="AL17" s="17"/>
      <c r="AM17" s="17"/>
      <c r="AN17" s="17"/>
      <c r="AO17" s="17">
        <v>15.68</v>
      </c>
      <c r="AP17" s="20">
        <v>41248</v>
      </c>
      <c r="AQ17" s="20" t="s">
        <v>42</v>
      </c>
      <c r="AR17" s="17"/>
    </row>
    <row r="18" spans="1:44" s="47" customFormat="1" ht="268.5" customHeight="1">
      <c r="A18" s="40" t="s">
        <v>319</v>
      </c>
      <c r="B18" s="41" t="s">
        <v>320</v>
      </c>
      <c r="C18" s="41" t="s">
        <v>321</v>
      </c>
      <c r="D18" s="41" t="s">
        <v>275</v>
      </c>
      <c r="E18" s="41" t="s">
        <v>322</v>
      </c>
      <c r="F18" s="41" t="s">
        <v>48</v>
      </c>
      <c r="G18" s="42"/>
      <c r="H18" s="42"/>
      <c r="I18" s="42">
        <v>1</v>
      </c>
      <c r="J18" s="42">
        <f>595*1.06</f>
        <v>630.70000000000005</v>
      </c>
      <c r="K18" s="42"/>
      <c r="L18" s="42"/>
      <c r="M18" s="43"/>
      <c r="N18" s="43"/>
      <c r="O18" s="43"/>
      <c r="P18" s="42"/>
      <c r="Q18" s="44"/>
      <c r="R18" s="44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58">
        <v>1</v>
      </c>
      <c r="AN18" s="58">
        <v>170</v>
      </c>
      <c r="AO18" s="42">
        <f>J18+AN18</f>
        <v>800.7</v>
      </c>
      <c r="AP18" s="46">
        <v>41407</v>
      </c>
      <c r="AQ18" s="46" t="s">
        <v>42</v>
      </c>
      <c r="AR18" s="61" t="s">
        <v>323</v>
      </c>
    </row>
    <row r="19" spans="1:44" s="21" customFormat="1" ht="102" customHeight="1">
      <c r="A19" s="15" t="s">
        <v>324</v>
      </c>
      <c r="B19" s="16" t="s">
        <v>325</v>
      </c>
      <c r="C19" s="16" t="s">
        <v>326</v>
      </c>
      <c r="D19" s="16" t="s">
        <v>313</v>
      </c>
      <c r="E19" s="16" t="s">
        <v>327</v>
      </c>
      <c r="F19" s="16" t="s">
        <v>328</v>
      </c>
      <c r="G19" s="17"/>
      <c r="H19" s="17"/>
      <c r="I19" s="17"/>
      <c r="J19" s="17"/>
      <c r="K19" s="17"/>
      <c r="L19" s="17"/>
      <c r="M19" s="18"/>
      <c r="N19" s="18"/>
      <c r="O19" s="18"/>
      <c r="P19" s="17"/>
      <c r="Q19" s="19"/>
      <c r="R19" s="19"/>
      <c r="S19" s="17"/>
      <c r="T19" s="17"/>
      <c r="U19" s="17"/>
      <c r="V19" s="17"/>
      <c r="W19" s="17"/>
      <c r="X19" s="17"/>
      <c r="Y19" s="17"/>
      <c r="Z19" s="17"/>
      <c r="AA19" s="17"/>
      <c r="AB19" s="17">
        <v>0.04</v>
      </c>
      <c r="AC19" s="17">
        <f t="shared" ref="AC19" si="0">AB19*681*1.12*1.15</f>
        <v>35.085120000000003</v>
      </c>
      <c r="AD19" s="17">
        <v>0.15</v>
      </c>
      <c r="AE19" s="10">
        <f>AD19*715*1.12*1.15</f>
        <v>138.13800000000001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>
        <v>173.23</v>
      </c>
      <c r="AP19" s="20">
        <v>41414</v>
      </c>
      <c r="AQ19" s="20" t="s">
        <v>42</v>
      </c>
      <c r="AR19" s="17"/>
    </row>
    <row r="20" spans="1:44" s="21" customFormat="1" ht="105" customHeight="1">
      <c r="A20" s="15" t="s">
        <v>329</v>
      </c>
      <c r="B20" s="16" t="s">
        <v>330</v>
      </c>
      <c r="C20" s="16" t="s">
        <v>331</v>
      </c>
      <c r="D20" s="16" t="s">
        <v>285</v>
      </c>
      <c r="E20" s="16" t="s">
        <v>332</v>
      </c>
      <c r="F20" s="16"/>
      <c r="G20" s="17"/>
      <c r="H20" s="17"/>
      <c r="I20" s="17"/>
      <c r="J20" s="17"/>
      <c r="K20" s="17"/>
      <c r="L20" s="17"/>
      <c r="M20" s="18"/>
      <c r="N20" s="18"/>
      <c r="O20" s="18"/>
      <c r="P20" s="17"/>
      <c r="Q20" s="19"/>
      <c r="R20" s="19"/>
      <c r="S20" s="17"/>
      <c r="T20" s="17"/>
      <c r="U20" s="17"/>
      <c r="V20" s="17"/>
      <c r="W20" s="17"/>
      <c r="X20" s="17"/>
      <c r="Y20" s="17"/>
      <c r="Z20" s="17"/>
      <c r="AA20" s="17"/>
      <c r="AB20" s="17">
        <v>0.04</v>
      </c>
      <c r="AC20" s="17">
        <f>AB20*681*1.12*1.15</f>
        <v>35.085120000000003</v>
      </c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>
        <v>35.08</v>
      </c>
      <c r="AP20" s="20">
        <v>41261</v>
      </c>
      <c r="AQ20" s="20" t="s">
        <v>42</v>
      </c>
      <c r="AR20" s="17"/>
    </row>
    <row r="21" spans="1:44" s="21" customFormat="1" ht="105" customHeight="1">
      <c r="A21" s="15" t="s">
        <v>333</v>
      </c>
      <c r="B21" s="16" t="s">
        <v>330</v>
      </c>
      <c r="C21" s="16" t="s">
        <v>334</v>
      </c>
      <c r="D21" s="16" t="s">
        <v>285</v>
      </c>
      <c r="E21" s="16" t="s">
        <v>335</v>
      </c>
      <c r="F21" s="16"/>
      <c r="G21" s="17"/>
      <c r="H21" s="17"/>
      <c r="I21" s="17"/>
      <c r="J21" s="17"/>
      <c r="K21" s="17"/>
      <c r="L21" s="17"/>
      <c r="M21" s="18"/>
      <c r="N21" s="18"/>
      <c r="O21" s="18"/>
      <c r="P21" s="17"/>
      <c r="Q21" s="19"/>
      <c r="R21" s="19"/>
      <c r="S21" s="17"/>
      <c r="T21" s="17"/>
      <c r="U21" s="17"/>
      <c r="V21" s="17"/>
      <c r="W21" s="17"/>
      <c r="X21" s="17"/>
      <c r="Y21" s="17"/>
      <c r="Z21" s="17"/>
      <c r="AA21" s="17"/>
      <c r="AB21" s="17">
        <v>0.04</v>
      </c>
      <c r="AC21" s="17">
        <f>AB21*681*1.12*1.15</f>
        <v>35.085120000000003</v>
      </c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>
        <v>35.08</v>
      </c>
      <c r="AP21" s="20">
        <v>41270</v>
      </c>
      <c r="AQ21" s="20" t="s">
        <v>42</v>
      </c>
      <c r="AR21" s="17"/>
    </row>
    <row r="23" spans="1:44">
      <c r="AO23" s="29">
        <f>SUM(AO6:AO22)</f>
        <v>2855.3299999999995</v>
      </c>
    </row>
    <row r="24" spans="1:44" s="3" customFormat="1" ht="26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AP24" s="5"/>
      <c r="AQ24" s="5"/>
    </row>
    <row r="25" spans="1:44" s="3" customFormat="1" ht="26.25">
      <c r="B25" s="62" t="s">
        <v>336</v>
      </c>
      <c r="AP25" s="5"/>
      <c r="AQ25" s="5"/>
    </row>
    <row r="26" spans="1:44" s="3" customFormat="1" ht="131.25">
      <c r="A26" s="7" t="s">
        <v>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8"/>
      <c r="AQ26" s="8"/>
      <c r="AR26" s="9"/>
    </row>
    <row r="27" spans="1:44" s="3" customFormat="1" ht="150">
      <c r="A27" s="10" t="s">
        <v>3</v>
      </c>
      <c r="B27" s="10" t="s">
        <v>4</v>
      </c>
      <c r="C27" s="10" t="s">
        <v>5</v>
      </c>
      <c r="D27" s="10" t="s">
        <v>6</v>
      </c>
      <c r="E27" s="10" t="s">
        <v>7</v>
      </c>
      <c r="F27" s="10" t="s">
        <v>8</v>
      </c>
      <c r="G27" s="10" t="s">
        <v>9</v>
      </c>
      <c r="H27" s="10" t="s">
        <v>10</v>
      </c>
      <c r="I27" s="10" t="s">
        <v>11</v>
      </c>
      <c r="J27" s="10" t="s">
        <v>12</v>
      </c>
      <c r="K27" s="10" t="s">
        <v>13</v>
      </c>
      <c r="L27" s="10" t="s">
        <v>14</v>
      </c>
      <c r="M27" s="10"/>
      <c r="N27" s="10" t="s">
        <v>15</v>
      </c>
      <c r="O27" s="10"/>
      <c r="P27" s="10" t="s">
        <v>17</v>
      </c>
      <c r="Q27" s="10"/>
      <c r="R27" s="10" t="s">
        <v>18</v>
      </c>
      <c r="S27" s="10"/>
      <c r="T27" s="10" t="s">
        <v>19</v>
      </c>
      <c r="U27" s="10" t="s">
        <v>20</v>
      </c>
      <c r="V27" s="10"/>
      <c r="W27" s="10" t="s">
        <v>21</v>
      </c>
      <c r="X27" s="10"/>
      <c r="Y27" s="10" t="s">
        <v>20</v>
      </c>
      <c r="Z27" s="10" t="s">
        <v>22</v>
      </c>
      <c r="AA27" s="10"/>
      <c r="AB27" s="10" t="s">
        <v>23</v>
      </c>
      <c r="AC27" s="10" t="s">
        <v>24</v>
      </c>
      <c r="AD27" s="10" t="s">
        <v>25</v>
      </c>
      <c r="AE27" s="10"/>
      <c r="AF27" s="10" t="s">
        <v>26</v>
      </c>
      <c r="AG27" s="10"/>
      <c r="AH27" s="10" t="s">
        <v>27</v>
      </c>
      <c r="AI27" s="10"/>
      <c r="AJ27" s="10" t="s">
        <v>28</v>
      </c>
      <c r="AK27" s="10"/>
      <c r="AL27" s="10" t="s">
        <v>29</v>
      </c>
      <c r="AM27" s="10" t="s">
        <v>30</v>
      </c>
      <c r="AN27" s="10" t="s">
        <v>31</v>
      </c>
      <c r="AO27" s="10" t="s">
        <v>32</v>
      </c>
      <c r="AP27" s="11" t="s">
        <v>33</v>
      </c>
      <c r="AQ27" s="11" t="s">
        <v>34</v>
      </c>
      <c r="AR27" s="12" t="s">
        <v>35</v>
      </c>
    </row>
    <row r="28" spans="1:44" s="3" customFormat="1" ht="26.25">
      <c r="A28" s="14">
        <v>2</v>
      </c>
      <c r="B28" s="14">
        <v>1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  <c r="J28" s="14">
        <v>10</v>
      </c>
      <c r="K28" s="14">
        <v>11</v>
      </c>
      <c r="L28" s="14">
        <v>12</v>
      </c>
      <c r="M28" s="14"/>
      <c r="N28" s="14">
        <v>13</v>
      </c>
      <c r="O28" s="14"/>
      <c r="P28" s="14">
        <v>14</v>
      </c>
      <c r="Q28" s="14"/>
      <c r="R28" s="14">
        <v>15</v>
      </c>
      <c r="S28" s="14"/>
      <c r="T28" s="14">
        <v>16</v>
      </c>
      <c r="U28" s="14">
        <v>17</v>
      </c>
      <c r="V28" s="14"/>
      <c r="W28" s="14">
        <v>18</v>
      </c>
      <c r="X28" s="14"/>
      <c r="Y28" s="14">
        <v>19</v>
      </c>
      <c r="Z28" s="14">
        <v>20</v>
      </c>
      <c r="AA28" s="14"/>
      <c r="AB28" s="14">
        <v>21</v>
      </c>
      <c r="AC28" s="14">
        <v>22</v>
      </c>
      <c r="AD28" s="14">
        <v>23</v>
      </c>
      <c r="AE28" s="14"/>
      <c r="AF28" s="14">
        <v>24</v>
      </c>
      <c r="AG28" s="14"/>
      <c r="AH28" s="14">
        <v>25</v>
      </c>
      <c r="AI28" s="14"/>
      <c r="AJ28" s="14">
        <v>26</v>
      </c>
      <c r="AK28" s="14"/>
      <c r="AL28" s="14"/>
      <c r="AM28" s="14"/>
      <c r="AN28" s="14"/>
      <c r="AO28" s="14">
        <v>27</v>
      </c>
      <c r="AP28" s="10">
        <v>28</v>
      </c>
      <c r="AQ28" s="10">
        <v>29</v>
      </c>
      <c r="AR28" s="14">
        <v>30</v>
      </c>
    </row>
    <row r="29" spans="1:44" ht="90">
      <c r="A29" s="15" t="s">
        <v>337</v>
      </c>
      <c r="B29" s="16" t="s">
        <v>338</v>
      </c>
      <c r="C29" s="16" t="s">
        <v>339</v>
      </c>
      <c r="D29" s="16" t="s">
        <v>169</v>
      </c>
      <c r="E29" s="16" t="s">
        <v>340</v>
      </c>
      <c r="F29" s="16" t="s">
        <v>48</v>
      </c>
      <c r="G29" s="17"/>
      <c r="H29" s="17"/>
      <c r="I29" s="17"/>
      <c r="J29" s="17"/>
      <c r="K29" s="17"/>
      <c r="L29" s="18"/>
      <c r="M29" s="18"/>
      <c r="N29" s="18"/>
      <c r="O29" s="18"/>
      <c r="P29" s="17"/>
      <c r="Q29" s="17"/>
      <c r="R29" s="19"/>
      <c r="S29" s="19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 t="s">
        <v>341</v>
      </c>
      <c r="AE29" s="17">
        <f>0.9*(666+15)*1.12</f>
        <v>686.44800000000009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>
        <f>O29+Q29+S29+V29+X29+AA29+AE29+AG29+AI29+AK29</f>
        <v>686.44800000000009</v>
      </c>
      <c r="AP29" s="20">
        <v>41245</v>
      </c>
      <c r="AQ29" s="20" t="s">
        <v>42</v>
      </c>
      <c r="AR29" s="17"/>
    </row>
    <row r="30" spans="1:44" ht="234">
      <c r="A30" s="15" t="s">
        <v>342</v>
      </c>
      <c r="B30" s="16" t="s">
        <v>343</v>
      </c>
      <c r="C30" s="16" t="s">
        <v>344</v>
      </c>
      <c r="D30" s="16" t="s">
        <v>169</v>
      </c>
      <c r="E30" s="16" t="s">
        <v>345</v>
      </c>
      <c r="F30" s="16"/>
      <c r="G30" s="17"/>
      <c r="H30" s="17"/>
      <c r="I30" s="17"/>
      <c r="J30" s="17"/>
      <c r="K30" s="17"/>
      <c r="L30" s="18"/>
      <c r="M30" s="18"/>
      <c r="N30" s="18">
        <v>0.05</v>
      </c>
      <c r="O30" s="18">
        <f>60*1.12</f>
        <v>67.2</v>
      </c>
      <c r="P30" s="17"/>
      <c r="Q30" s="17"/>
      <c r="R30" s="19">
        <v>1</v>
      </c>
      <c r="S30" s="50">
        <f>11*1.12+32.7*1.1</f>
        <v>48.290000000000006</v>
      </c>
      <c r="T30" s="17"/>
      <c r="U30" s="17"/>
      <c r="V30" s="17"/>
      <c r="W30" s="17"/>
      <c r="X30" s="17"/>
      <c r="Y30" s="17"/>
      <c r="Z30" s="17" t="s">
        <v>346</v>
      </c>
      <c r="AA30" s="59">
        <f>38.1*1.12+(130+5)*1.06</f>
        <v>185.77199999999999</v>
      </c>
      <c r="AB30" s="17"/>
      <c r="AC30" s="17"/>
      <c r="AD30" s="17">
        <v>0.2</v>
      </c>
      <c r="AE30" s="17">
        <f>AD30*(666+15)*1.12</f>
        <v>152.54400000000004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>
        <f t="shared" ref="AO30:AO52" si="1">O30+Q30+S30+V30+X30+AA30+AE30+AG30+AI30+AK30</f>
        <v>453.80600000000004</v>
      </c>
      <c r="AP30" s="20">
        <v>41399</v>
      </c>
      <c r="AQ30" s="20" t="s">
        <v>42</v>
      </c>
      <c r="AR30" s="17"/>
    </row>
    <row r="31" spans="1:44" ht="198">
      <c r="A31" s="22" t="s">
        <v>347</v>
      </c>
      <c r="B31" s="23" t="s">
        <v>182</v>
      </c>
      <c r="C31" s="23" t="s">
        <v>348</v>
      </c>
      <c r="D31" s="23" t="s">
        <v>169</v>
      </c>
      <c r="E31" s="16" t="s">
        <v>349</v>
      </c>
      <c r="F31" s="16" t="s">
        <v>350</v>
      </c>
      <c r="G31" s="17"/>
      <c r="H31" s="17"/>
      <c r="I31" s="17"/>
      <c r="J31" s="17"/>
      <c r="K31" s="17"/>
      <c r="L31" s="18"/>
      <c r="M31" s="18"/>
      <c r="N31" s="18"/>
      <c r="O31" s="18"/>
      <c r="P31" s="17"/>
      <c r="Q31" s="17"/>
      <c r="R31" s="19"/>
      <c r="S31" s="19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91">
        <v>0.45</v>
      </c>
      <c r="AE31" s="191">
        <f>AD31*(666+15)*1.12</f>
        <v>343.22400000000005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91">
        <f t="shared" si="1"/>
        <v>343.22400000000005</v>
      </c>
      <c r="AP31" s="20">
        <v>41245</v>
      </c>
      <c r="AQ31" s="20" t="s">
        <v>42</v>
      </c>
      <c r="AR31" s="17"/>
    </row>
    <row r="32" spans="1:44" ht="180">
      <c r="A32" s="22" t="s">
        <v>351</v>
      </c>
      <c r="B32" s="23" t="s">
        <v>182</v>
      </c>
      <c r="C32" s="23" t="s">
        <v>352</v>
      </c>
      <c r="D32" s="23" t="s">
        <v>169</v>
      </c>
      <c r="E32" s="16" t="s">
        <v>353</v>
      </c>
      <c r="F32" s="16" t="s">
        <v>354</v>
      </c>
      <c r="G32" s="17"/>
      <c r="H32" s="17"/>
      <c r="I32" s="17"/>
      <c r="J32" s="17"/>
      <c r="K32" s="17"/>
      <c r="L32" s="18"/>
      <c r="M32" s="18"/>
      <c r="N32" s="18"/>
      <c r="O32" s="18"/>
      <c r="P32" s="17"/>
      <c r="Q32" s="17"/>
      <c r="R32" s="19"/>
      <c r="S32" s="19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92"/>
      <c r="AE32" s="192"/>
      <c r="AF32" s="17"/>
      <c r="AG32" s="17"/>
      <c r="AH32" s="17"/>
      <c r="AI32" s="17"/>
      <c r="AJ32" s="17"/>
      <c r="AK32" s="17"/>
      <c r="AL32" s="17"/>
      <c r="AM32" s="17"/>
      <c r="AN32" s="17"/>
      <c r="AO32" s="192"/>
      <c r="AP32" s="20">
        <v>41245</v>
      </c>
      <c r="AQ32" s="20" t="s">
        <v>42</v>
      </c>
      <c r="AR32" s="17"/>
    </row>
    <row r="33" spans="1:44" ht="72">
      <c r="A33" s="15" t="s">
        <v>355</v>
      </c>
      <c r="B33" s="16" t="s">
        <v>356</v>
      </c>
      <c r="C33" s="16" t="s">
        <v>357</v>
      </c>
      <c r="D33" s="16" t="s">
        <v>169</v>
      </c>
      <c r="E33" s="16" t="s">
        <v>358</v>
      </c>
      <c r="F33" s="16" t="s">
        <v>48</v>
      </c>
      <c r="G33" s="17"/>
      <c r="H33" s="17"/>
      <c r="I33" s="17"/>
      <c r="J33" s="17"/>
      <c r="K33" s="17"/>
      <c r="L33" s="18"/>
      <c r="M33" s="18"/>
      <c r="N33" s="18"/>
      <c r="O33" s="18"/>
      <c r="P33" s="17"/>
      <c r="Q33" s="17"/>
      <c r="R33" s="19"/>
      <c r="S33" s="19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>
        <v>0.1</v>
      </c>
      <c r="AE33" s="17">
        <f>AD33*(666+15)*1.12</f>
        <v>76.27200000000002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>
        <f t="shared" si="1"/>
        <v>76.27200000000002</v>
      </c>
      <c r="AP33" s="20">
        <v>41246</v>
      </c>
      <c r="AQ33" s="20" t="s">
        <v>42</v>
      </c>
      <c r="AR33" s="17"/>
    </row>
    <row r="34" spans="1:44" ht="93.75">
      <c r="A34" s="15" t="s">
        <v>359</v>
      </c>
      <c r="B34" s="16" t="s">
        <v>360</v>
      </c>
      <c r="C34" s="16" t="s">
        <v>361</v>
      </c>
      <c r="D34" s="16" t="s">
        <v>169</v>
      </c>
      <c r="E34" s="16" t="s">
        <v>362</v>
      </c>
      <c r="F34" s="16" t="s">
        <v>48</v>
      </c>
      <c r="G34" s="17"/>
      <c r="H34" s="17"/>
      <c r="I34" s="17"/>
      <c r="J34" s="17"/>
      <c r="K34" s="17"/>
      <c r="L34" s="18"/>
      <c r="M34" s="18"/>
      <c r="N34" s="18"/>
      <c r="O34" s="18"/>
      <c r="P34" s="17"/>
      <c r="Q34" s="17"/>
      <c r="R34" s="19"/>
      <c r="S34" s="19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 t="s">
        <v>363</v>
      </c>
      <c r="AE34" s="17">
        <f>(0.05*666+0.25*470)*1.12</f>
        <v>168.89600000000002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>
        <f t="shared" si="1"/>
        <v>168.89600000000002</v>
      </c>
      <c r="AP34" s="20">
        <v>41239</v>
      </c>
      <c r="AQ34" s="20" t="s">
        <v>42</v>
      </c>
      <c r="AR34" s="17"/>
    </row>
    <row r="35" spans="1:44" ht="270">
      <c r="A35" s="15" t="s">
        <v>364</v>
      </c>
      <c r="B35" s="16" t="s">
        <v>365</v>
      </c>
      <c r="C35" s="16" t="s">
        <v>366</v>
      </c>
      <c r="D35" s="16" t="s">
        <v>169</v>
      </c>
      <c r="E35" s="16" t="s">
        <v>367</v>
      </c>
      <c r="F35" s="16"/>
      <c r="G35" s="17"/>
      <c r="H35" s="17"/>
      <c r="I35" s="17"/>
      <c r="J35" s="17"/>
      <c r="K35" s="17"/>
      <c r="L35" s="18"/>
      <c r="M35" s="18"/>
      <c r="N35" s="18"/>
      <c r="O35" s="18"/>
      <c r="P35" s="17"/>
      <c r="Q35" s="17"/>
      <c r="R35" s="19"/>
      <c r="S35" s="19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>
        <v>0.18</v>
      </c>
      <c r="AE35" s="17">
        <f>AD35*(666+15)*1.12</f>
        <v>137.28960000000001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>
        <f t="shared" si="1"/>
        <v>137.28960000000001</v>
      </c>
      <c r="AP35" s="20">
        <v>41261</v>
      </c>
      <c r="AQ35" s="20" t="s">
        <v>42</v>
      </c>
      <c r="AR35" s="17"/>
    </row>
    <row r="36" spans="1:44" ht="72">
      <c r="A36" s="15" t="s">
        <v>368</v>
      </c>
      <c r="B36" s="16" t="s">
        <v>369</v>
      </c>
      <c r="C36" s="16" t="s">
        <v>370</v>
      </c>
      <c r="D36" s="16" t="s">
        <v>228</v>
      </c>
      <c r="E36" s="16" t="s">
        <v>371</v>
      </c>
      <c r="F36" s="16"/>
      <c r="G36" s="17"/>
      <c r="H36" s="17"/>
      <c r="I36" s="17"/>
      <c r="J36" s="17"/>
      <c r="K36" s="17"/>
      <c r="L36" s="18"/>
      <c r="M36" s="18"/>
      <c r="N36" s="18"/>
      <c r="O36" s="18"/>
      <c r="P36" s="17"/>
      <c r="Q36" s="17"/>
      <c r="R36" s="19"/>
      <c r="S36" s="19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>
        <v>0.13500000000000001</v>
      </c>
      <c r="AE36" s="17">
        <f>AD36*(666+15)*1.12</f>
        <v>102.96720000000001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>
        <f t="shared" si="1"/>
        <v>102.96720000000001</v>
      </c>
      <c r="AP36" s="20">
        <v>41268</v>
      </c>
      <c r="AQ36" s="20" t="s">
        <v>42</v>
      </c>
      <c r="AR36" s="17"/>
    </row>
    <row r="37" spans="1:44" ht="72">
      <c r="A37" s="15" t="s">
        <v>372</v>
      </c>
      <c r="B37" s="16" t="s">
        <v>373</v>
      </c>
      <c r="C37" s="16" t="s">
        <v>374</v>
      </c>
      <c r="D37" s="16" t="s">
        <v>228</v>
      </c>
      <c r="E37" s="16" t="s">
        <v>144</v>
      </c>
      <c r="F37" s="16" t="s">
        <v>375</v>
      </c>
      <c r="G37" s="17"/>
      <c r="H37" s="17"/>
      <c r="I37" s="17"/>
      <c r="J37" s="17"/>
      <c r="K37" s="17"/>
      <c r="L37" s="18"/>
      <c r="M37" s="18"/>
      <c r="N37" s="18"/>
      <c r="O37" s="18"/>
      <c r="P37" s="17"/>
      <c r="Q37" s="17"/>
      <c r="R37" s="19"/>
      <c r="S37" s="19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>
        <v>0.08</v>
      </c>
      <c r="AI37" s="17">
        <f>AH37*60*1.12</f>
        <v>5.3760000000000003</v>
      </c>
      <c r="AJ37" s="17"/>
      <c r="AK37" s="17"/>
      <c r="AL37" s="17"/>
      <c r="AM37" s="17"/>
      <c r="AN37" s="17"/>
      <c r="AO37" s="17">
        <f t="shared" si="1"/>
        <v>5.3760000000000003</v>
      </c>
      <c r="AP37" s="20">
        <v>41241</v>
      </c>
      <c r="AQ37" s="20" t="s">
        <v>42</v>
      </c>
      <c r="AR37" s="17"/>
    </row>
    <row r="38" spans="1:44" ht="54">
      <c r="A38" s="15" t="s">
        <v>376</v>
      </c>
      <c r="B38" s="16" t="s">
        <v>377</v>
      </c>
      <c r="C38" s="16" t="s">
        <v>378</v>
      </c>
      <c r="D38" s="16" t="s">
        <v>174</v>
      </c>
      <c r="E38" s="16" t="s">
        <v>379</v>
      </c>
      <c r="F38" s="16" t="s">
        <v>48</v>
      </c>
      <c r="G38" s="17"/>
      <c r="H38" s="17"/>
      <c r="I38" s="17"/>
      <c r="J38" s="17"/>
      <c r="K38" s="17"/>
      <c r="L38" s="18"/>
      <c r="M38" s="18"/>
      <c r="N38" s="18"/>
      <c r="O38" s="18"/>
      <c r="P38" s="17"/>
      <c r="Q38" s="17"/>
      <c r="R38" s="19"/>
      <c r="S38" s="19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>
        <v>0.12</v>
      </c>
      <c r="AE38" s="17">
        <f t="shared" ref="AE38:AE39" si="2">AD38*(666+15)*1.12</f>
        <v>91.52640000000001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>
        <f t="shared" si="1"/>
        <v>91.52640000000001</v>
      </c>
      <c r="AP38" s="20">
        <v>41249</v>
      </c>
      <c r="AQ38" s="20" t="s">
        <v>42</v>
      </c>
      <c r="AR38" s="17"/>
    </row>
    <row r="39" spans="1:44" ht="54">
      <c r="A39" s="15" t="s">
        <v>380</v>
      </c>
      <c r="B39" s="16" t="s">
        <v>381</v>
      </c>
      <c r="C39" s="16" t="s">
        <v>382</v>
      </c>
      <c r="D39" s="16" t="s">
        <v>169</v>
      </c>
      <c r="E39" s="16" t="s">
        <v>383</v>
      </c>
      <c r="F39" s="16" t="s">
        <v>48</v>
      </c>
      <c r="G39" s="17"/>
      <c r="H39" s="17"/>
      <c r="I39" s="17"/>
      <c r="J39" s="17"/>
      <c r="K39" s="17"/>
      <c r="L39" s="18"/>
      <c r="M39" s="18"/>
      <c r="N39" s="18"/>
      <c r="O39" s="18"/>
      <c r="P39" s="17"/>
      <c r="Q39" s="17"/>
      <c r="R39" s="19"/>
      <c r="S39" s="19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>
        <v>0.3</v>
      </c>
      <c r="AE39" s="17">
        <f t="shared" si="2"/>
        <v>228.816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>
        <f t="shared" si="1"/>
        <v>228.816</v>
      </c>
      <c r="AP39" s="20">
        <v>41235</v>
      </c>
      <c r="AQ39" s="20" t="s">
        <v>42</v>
      </c>
      <c r="AR39" s="17"/>
    </row>
    <row r="40" spans="1:44" ht="72">
      <c r="A40" s="15" t="s">
        <v>384</v>
      </c>
      <c r="B40" s="16" t="s">
        <v>385</v>
      </c>
      <c r="C40" s="16" t="s">
        <v>386</v>
      </c>
      <c r="D40" s="16" t="s">
        <v>169</v>
      </c>
      <c r="E40" s="16" t="s">
        <v>387</v>
      </c>
      <c r="F40" s="16" t="s">
        <v>48</v>
      </c>
      <c r="G40" s="17"/>
      <c r="H40" s="17"/>
      <c r="I40" s="17"/>
      <c r="J40" s="17"/>
      <c r="K40" s="17"/>
      <c r="L40" s="18"/>
      <c r="M40" s="18"/>
      <c r="N40" s="18"/>
      <c r="O40" s="18"/>
      <c r="P40" s="17"/>
      <c r="Q40" s="17"/>
      <c r="R40" s="19"/>
      <c r="S40" s="19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>
        <v>0.05</v>
      </c>
      <c r="AE40" s="17">
        <f>AD40*(666*1.15+15)*1.12</f>
        <v>43.730400000000003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>
        <f t="shared" si="1"/>
        <v>43.730400000000003</v>
      </c>
      <c r="AP40" s="20">
        <v>41241</v>
      </c>
      <c r="AQ40" s="20" t="s">
        <v>42</v>
      </c>
      <c r="AR40" s="17"/>
    </row>
    <row r="41" spans="1:44" ht="93.75">
      <c r="A41" s="15" t="s">
        <v>388</v>
      </c>
      <c r="B41" s="16" t="s">
        <v>389</v>
      </c>
      <c r="C41" s="16" t="s">
        <v>390</v>
      </c>
      <c r="D41" s="16" t="s">
        <v>169</v>
      </c>
      <c r="E41" s="16" t="s">
        <v>391</v>
      </c>
      <c r="F41" s="16"/>
      <c r="G41" s="17"/>
      <c r="H41" s="17"/>
      <c r="I41" s="17"/>
      <c r="J41" s="17"/>
      <c r="K41" s="17"/>
      <c r="L41" s="18"/>
      <c r="M41" s="18"/>
      <c r="N41" s="18"/>
      <c r="O41" s="18"/>
      <c r="P41" s="17"/>
      <c r="Q41" s="17"/>
      <c r="R41" s="19"/>
      <c r="S41" s="19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 t="s">
        <v>392</v>
      </c>
      <c r="AE41" s="17">
        <f>(0.12*666+0.18*470+0.3*5)*1.12</f>
        <v>185.94239999999999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>
        <f t="shared" si="1"/>
        <v>185.94239999999999</v>
      </c>
      <c r="AP41" s="20">
        <v>41261</v>
      </c>
      <c r="AQ41" s="20" t="s">
        <v>42</v>
      </c>
      <c r="AR41" s="17"/>
    </row>
    <row r="42" spans="1:44" ht="72">
      <c r="A42" s="15" t="s">
        <v>393</v>
      </c>
      <c r="B42" s="16" t="s">
        <v>394</v>
      </c>
      <c r="C42" s="16" t="s">
        <v>395</v>
      </c>
      <c r="D42" s="16" t="s">
        <v>169</v>
      </c>
      <c r="E42" s="16" t="s">
        <v>396</v>
      </c>
      <c r="F42" s="16" t="s">
        <v>48</v>
      </c>
      <c r="G42" s="17"/>
      <c r="H42" s="17"/>
      <c r="I42" s="17"/>
      <c r="J42" s="17"/>
      <c r="K42" s="17"/>
      <c r="L42" s="18"/>
      <c r="M42" s="18"/>
      <c r="N42" s="18"/>
      <c r="O42" s="18"/>
      <c r="P42" s="17"/>
      <c r="Q42" s="17"/>
      <c r="R42" s="19"/>
      <c r="S42" s="19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>
        <v>0.32</v>
      </c>
      <c r="AE42" s="17">
        <f>AD42*(666+15)*1.12</f>
        <v>244.07040000000003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>
        <f t="shared" si="1"/>
        <v>244.07040000000003</v>
      </c>
      <c r="AP42" s="20">
        <v>41245</v>
      </c>
      <c r="AQ42" s="20" t="s">
        <v>42</v>
      </c>
      <c r="AR42" s="17"/>
    </row>
    <row r="43" spans="1:44" ht="54">
      <c r="A43" s="15" t="s">
        <v>397</v>
      </c>
      <c r="B43" s="16" t="s">
        <v>398</v>
      </c>
      <c r="C43" s="16" t="s">
        <v>399</v>
      </c>
      <c r="D43" s="16" t="s">
        <v>169</v>
      </c>
      <c r="E43" s="16" t="s">
        <v>400</v>
      </c>
      <c r="F43" s="16" t="s">
        <v>48</v>
      </c>
      <c r="G43" s="17"/>
      <c r="H43" s="17"/>
      <c r="I43" s="17"/>
      <c r="J43" s="17"/>
      <c r="K43" s="17"/>
      <c r="L43" s="18"/>
      <c r="M43" s="18"/>
      <c r="N43" s="18"/>
      <c r="O43" s="18"/>
      <c r="P43" s="17"/>
      <c r="Q43" s="17"/>
      <c r="R43" s="19"/>
      <c r="S43" s="19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>
        <v>0.25</v>
      </c>
      <c r="AE43" s="17">
        <f>0.25*(666+15)*1.12</f>
        <v>190.68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>
        <f t="shared" si="1"/>
        <v>190.68</v>
      </c>
      <c r="AP43" s="20">
        <v>41232</v>
      </c>
      <c r="AQ43" s="20" t="s">
        <v>42</v>
      </c>
      <c r="AR43" s="17"/>
    </row>
    <row r="44" spans="1:44" ht="72">
      <c r="A44" s="15" t="s">
        <v>401</v>
      </c>
      <c r="B44" s="16" t="s">
        <v>402</v>
      </c>
      <c r="C44" s="16" t="s">
        <v>399</v>
      </c>
      <c r="D44" s="16" t="s">
        <v>169</v>
      </c>
      <c r="E44" s="16" t="s">
        <v>403</v>
      </c>
      <c r="F44" s="16" t="s">
        <v>48</v>
      </c>
      <c r="G44" s="17"/>
      <c r="H44" s="17"/>
      <c r="I44" s="17"/>
      <c r="J44" s="17"/>
      <c r="K44" s="17"/>
      <c r="L44" s="18"/>
      <c r="M44" s="18"/>
      <c r="N44" s="18"/>
      <c r="O44" s="18"/>
      <c r="P44" s="17"/>
      <c r="Q44" s="17"/>
      <c r="R44" s="19"/>
      <c r="S44" s="19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91">
        <v>0.32500000000000001</v>
      </c>
      <c r="AE44" s="191">
        <f>AD44*(666+15)*1.12</f>
        <v>247.88400000000004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91">
        <f>AE44</f>
        <v>247.88400000000004</v>
      </c>
      <c r="AP44" s="20">
        <v>41232</v>
      </c>
      <c r="AQ44" s="20" t="s">
        <v>42</v>
      </c>
      <c r="AR44" s="17"/>
    </row>
    <row r="45" spans="1:44" ht="90">
      <c r="A45" s="15" t="s">
        <v>404</v>
      </c>
      <c r="B45" s="16" t="s">
        <v>405</v>
      </c>
      <c r="C45" s="16" t="s">
        <v>399</v>
      </c>
      <c r="D45" s="16" t="s">
        <v>169</v>
      </c>
      <c r="E45" s="16" t="s">
        <v>406</v>
      </c>
      <c r="F45" s="16" t="s">
        <v>48</v>
      </c>
      <c r="G45" s="17"/>
      <c r="H45" s="17"/>
      <c r="I45" s="17"/>
      <c r="J45" s="17"/>
      <c r="K45" s="17"/>
      <c r="L45" s="18"/>
      <c r="M45" s="18"/>
      <c r="N45" s="18"/>
      <c r="O45" s="18"/>
      <c r="P45" s="17"/>
      <c r="Q45" s="17"/>
      <c r="R45" s="19"/>
      <c r="S45" s="19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92"/>
      <c r="AE45" s="192"/>
      <c r="AF45" s="17"/>
      <c r="AG45" s="17"/>
      <c r="AH45" s="17"/>
      <c r="AI45" s="17"/>
      <c r="AJ45" s="17"/>
      <c r="AK45" s="17"/>
      <c r="AL45" s="17"/>
      <c r="AM45" s="17"/>
      <c r="AN45" s="17"/>
      <c r="AO45" s="192"/>
      <c r="AP45" s="20">
        <v>41232</v>
      </c>
      <c r="AQ45" s="20" t="s">
        <v>42</v>
      </c>
      <c r="AR45" s="17"/>
    </row>
    <row r="46" spans="1:44" ht="72">
      <c r="A46" s="22" t="s">
        <v>407</v>
      </c>
      <c r="B46" s="23" t="s">
        <v>408</v>
      </c>
      <c r="C46" s="23" t="s">
        <v>399</v>
      </c>
      <c r="D46" s="23" t="s">
        <v>169</v>
      </c>
      <c r="E46" s="16" t="s">
        <v>409</v>
      </c>
      <c r="F46" s="16" t="s">
        <v>48</v>
      </c>
      <c r="G46" s="17"/>
      <c r="H46" s="17"/>
      <c r="I46" s="17"/>
      <c r="J46" s="17"/>
      <c r="K46" s="17"/>
      <c r="L46" s="18"/>
      <c r="M46" s="18"/>
      <c r="N46" s="18"/>
      <c r="O46" s="18"/>
      <c r="P46" s="17"/>
      <c r="Q46" s="17"/>
      <c r="R46" s="19"/>
      <c r="S46" s="19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91" t="s">
        <v>410</v>
      </c>
      <c r="AE46" s="24"/>
      <c r="AF46" s="17"/>
      <c r="AG46" s="17"/>
      <c r="AH46" s="17"/>
      <c r="AI46" s="17"/>
      <c r="AJ46" s="17"/>
      <c r="AK46" s="17"/>
      <c r="AL46" s="17"/>
      <c r="AM46" s="17"/>
      <c r="AN46" s="17"/>
      <c r="AO46" s="17">
        <f t="shared" si="1"/>
        <v>0</v>
      </c>
      <c r="AP46" s="20">
        <v>41232</v>
      </c>
      <c r="AQ46" s="20" t="s">
        <v>42</v>
      </c>
      <c r="AR46" s="17"/>
    </row>
    <row r="47" spans="1:44" ht="72">
      <c r="A47" s="22" t="s">
        <v>411</v>
      </c>
      <c r="B47" s="23" t="s">
        <v>412</v>
      </c>
      <c r="C47" s="23" t="s">
        <v>399</v>
      </c>
      <c r="D47" s="23" t="s">
        <v>169</v>
      </c>
      <c r="E47" s="16" t="s">
        <v>413</v>
      </c>
      <c r="F47" s="16" t="s">
        <v>48</v>
      </c>
      <c r="G47" s="17"/>
      <c r="H47" s="17"/>
      <c r="I47" s="17"/>
      <c r="J47" s="17"/>
      <c r="K47" s="17"/>
      <c r="L47" s="18"/>
      <c r="M47" s="18"/>
      <c r="N47" s="18"/>
      <c r="O47" s="18"/>
      <c r="P47" s="17"/>
      <c r="Q47" s="17"/>
      <c r="R47" s="19"/>
      <c r="S47" s="19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93"/>
      <c r="AE47" s="28"/>
      <c r="AF47" s="17"/>
      <c r="AG47" s="17"/>
      <c r="AH47" s="17"/>
      <c r="AI47" s="17"/>
      <c r="AJ47" s="17"/>
      <c r="AK47" s="17"/>
      <c r="AL47" s="17"/>
      <c r="AM47" s="17"/>
      <c r="AN47" s="17"/>
      <c r="AO47" s="17">
        <f t="shared" si="1"/>
        <v>0</v>
      </c>
      <c r="AP47" s="20">
        <v>41232</v>
      </c>
      <c r="AQ47" s="20" t="s">
        <v>42</v>
      </c>
      <c r="AR47" s="17"/>
    </row>
    <row r="48" spans="1:44" ht="72">
      <c r="A48" s="22" t="s">
        <v>414</v>
      </c>
      <c r="B48" s="23" t="s">
        <v>415</v>
      </c>
      <c r="C48" s="23" t="s">
        <v>399</v>
      </c>
      <c r="D48" s="23" t="s">
        <v>169</v>
      </c>
      <c r="E48" s="16" t="s">
        <v>416</v>
      </c>
      <c r="F48" s="16" t="s">
        <v>48</v>
      </c>
      <c r="G48" s="17"/>
      <c r="H48" s="17"/>
      <c r="I48" s="17"/>
      <c r="J48" s="17"/>
      <c r="K48" s="17"/>
      <c r="L48" s="18"/>
      <c r="M48" s="18"/>
      <c r="N48" s="18"/>
      <c r="O48" s="18"/>
      <c r="P48" s="17"/>
      <c r="Q48" s="17"/>
      <c r="R48" s="19"/>
      <c r="S48" s="19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93"/>
      <c r="AE48" s="28">
        <f>(0.95*666+0.3*470+1.25*5)*1.12</f>
        <v>873.54399999999998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>
        <f t="shared" si="1"/>
        <v>873.54399999999998</v>
      </c>
      <c r="AP48" s="20">
        <v>41232</v>
      </c>
      <c r="AQ48" s="20" t="s">
        <v>42</v>
      </c>
      <c r="AR48" s="17"/>
    </row>
    <row r="49" spans="1:44" ht="72">
      <c r="A49" s="22" t="s">
        <v>417</v>
      </c>
      <c r="B49" s="23" t="s">
        <v>418</v>
      </c>
      <c r="C49" s="23" t="s">
        <v>399</v>
      </c>
      <c r="D49" s="23" t="s">
        <v>169</v>
      </c>
      <c r="E49" s="16" t="s">
        <v>419</v>
      </c>
      <c r="F49" s="16" t="s">
        <v>48</v>
      </c>
      <c r="G49" s="17"/>
      <c r="H49" s="17"/>
      <c r="I49" s="17"/>
      <c r="J49" s="17"/>
      <c r="K49" s="17"/>
      <c r="L49" s="18"/>
      <c r="M49" s="18"/>
      <c r="N49" s="18"/>
      <c r="O49" s="18"/>
      <c r="P49" s="17"/>
      <c r="Q49" s="17"/>
      <c r="R49" s="19"/>
      <c r="S49" s="19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93"/>
      <c r="AE49" s="28"/>
      <c r="AF49" s="17"/>
      <c r="AG49" s="17"/>
      <c r="AH49" s="17"/>
      <c r="AI49" s="17"/>
      <c r="AJ49" s="17"/>
      <c r="AK49" s="17"/>
      <c r="AL49" s="17"/>
      <c r="AM49" s="17"/>
      <c r="AN49" s="17"/>
      <c r="AO49" s="17">
        <f t="shared" si="1"/>
        <v>0</v>
      </c>
      <c r="AP49" s="20">
        <v>41232</v>
      </c>
      <c r="AQ49" s="20" t="s">
        <v>42</v>
      </c>
      <c r="AR49" s="17"/>
    </row>
    <row r="50" spans="1:44" ht="72">
      <c r="A50" s="22" t="s">
        <v>420</v>
      </c>
      <c r="B50" s="23" t="s">
        <v>421</v>
      </c>
      <c r="C50" s="23" t="s">
        <v>422</v>
      </c>
      <c r="D50" s="23" t="s">
        <v>169</v>
      </c>
      <c r="E50" s="16" t="s">
        <v>423</v>
      </c>
      <c r="F50" s="16" t="s">
        <v>48</v>
      </c>
      <c r="G50" s="17"/>
      <c r="H50" s="17"/>
      <c r="I50" s="17"/>
      <c r="J50" s="17"/>
      <c r="K50" s="17"/>
      <c r="L50" s="18"/>
      <c r="M50" s="18"/>
      <c r="N50" s="18"/>
      <c r="O50" s="18"/>
      <c r="P50" s="17"/>
      <c r="Q50" s="17"/>
      <c r="R50" s="19"/>
      <c r="S50" s="19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92"/>
      <c r="AE50" s="26"/>
      <c r="AF50" s="17"/>
      <c r="AG50" s="17"/>
      <c r="AH50" s="17"/>
      <c r="AI50" s="17"/>
      <c r="AJ50" s="17"/>
      <c r="AK50" s="17"/>
      <c r="AL50" s="17"/>
      <c r="AM50" s="17"/>
      <c r="AN50" s="17"/>
      <c r="AO50" s="17">
        <f t="shared" si="1"/>
        <v>0</v>
      </c>
      <c r="AP50" s="20">
        <v>41232</v>
      </c>
      <c r="AQ50" s="20" t="s">
        <v>42</v>
      </c>
      <c r="AR50" s="17"/>
    </row>
    <row r="51" spans="1:44" ht="54">
      <c r="A51" s="15" t="s">
        <v>424</v>
      </c>
      <c r="B51" s="16" t="s">
        <v>425</v>
      </c>
      <c r="C51" s="16" t="s">
        <v>399</v>
      </c>
      <c r="D51" s="16" t="s">
        <v>169</v>
      </c>
      <c r="E51" s="16" t="s">
        <v>426</v>
      </c>
      <c r="F51" s="16" t="s">
        <v>48</v>
      </c>
      <c r="G51" s="17"/>
      <c r="H51" s="17"/>
      <c r="I51" s="17"/>
      <c r="J51" s="17"/>
      <c r="K51" s="17"/>
      <c r="L51" s="18"/>
      <c r="M51" s="18"/>
      <c r="N51" s="18"/>
      <c r="O51" s="18"/>
      <c r="P51" s="17"/>
      <c r="Q51" s="17"/>
      <c r="R51" s="19"/>
      <c r="S51" s="19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>
        <v>0.25</v>
      </c>
      <c r="AE51" s="17">
        <f>AD51*(666+15)*1.12</f>
        <v>190.68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>
        <f t="shared" si="1"/>
        <v>190.68</v>
      </c>
      <c r="AP51" s="20">
        <v>41232</v>
      </c>
      <c r="AQ51" s="20" t="s">
        <v>42</v>
      </c>
      <c r="AR51" s="17"/>
    </row>
    <row r="52" spans="1:44" ht="90">
      <c r="A52" s="40" t="s">
        <v>427</v>
      </c>
      <c r="B52" s="41" t="s">
        <v>428</v>
      </c>
      <c r="C52" s="41" t="s">
        <v>429</v>
      </c>
      <c r="D52" s="41" t="s">
        <v>169</v>
      </c>
      <c r="E52" s="41" t="s">
        <v>430</v>
      </c>
      <c r="F52" s="41" t="s">
        <v>48</v>
      </c>
      <c r="G52" s="42"/>
      <c r="H52" s="42"/>
      <c r="I52" s="42"/>
      <c r="J52" s="42"/>
      <c r="K52" s="42"/>
      <c r="L52" s="43"/>
      <c r="M52" s="43"/>
      <c r="N52" s="43"/>
      <c r="O52" s="43"/>
      <c r="P52" s="42"/>
      <c r="Q52" s="42"/>
      <c r="R52" s="44"/>
      <c r="S52" s="44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>
        <v>0.04</v>
      </c>
      <c r="AE52" s="45">
        <f>AD52*(666*1.15+15)*1.12</f>
        <v>34.984320000000004</v>
      </c>
      <c r="AF52" s="42"/>
      <c r="AG52" s="42"/>
      <c r="AH52" s="42"/>
      <c r="AI52" s="42"/>
      <c r="AJ52" s="42"/>
      <c r="AK52" s="42"/>
      <c r="AL52" s="42"/>
      <c r="AM52" s="42"/>
      <c r="AN52" s="42"/>
      <c r="AO52" s="45">
        <f t="shared" si="1"/>
        <v>34.984320000000004</v>
      </c>
      <c r="AP52" s="46">
        <v>41239</v>
      </c>
      <c r="AQ52" s="46" t="s">
        <v>42</v>
      </c>
      <c r="AR52" s="42"/>
    </row>
    <row r="53" spans="1:44" ht="23.25">
      <c r="A53" s="32"/>
      <c r="B53" s="34"/>
      <c r="C53" s="34"/>
      <c r="D53" s="34"/>
      <c r="E53" s="34"/>
      <c r="F53" s="34"/>
      <c r="G53" s="35"/>
      <c r="H53" s="35"/>
      <c r="I53" s="35"/>
      <c r="J53" s="35"/>
      <c r="K53" s="35"/>
      <c r="L53" s="36"/>
      <c r="M53" s="36"/>
      <c r="N53" s="36"/>
      <c r="O53" s="36"/>
      <c r="P53" s="35"/>
      <c r="Q53" s="35"/>
      <c r="R53" s="37"/>
      <c r="S53" s="37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>
        <f>SUM(AO29:AO52)</f>
        <v>4306.1367199999995</v>
      </c>
      <c r="AP53" s="38"/>
      <c r="AQ53" s="38"/>
      <c r="AR53" s="35"/>
    </row>
    <row r="54" spans="1:44" ht="23.25">
      <c r="A54" s="32"/>
      <c r="B54" s="33"/>
      <c r="C54" s="34"/>
      <c r="D54" s="34"/>
      <c r="E54" s="34"/>
      <c r="F54" s="34"/>
      <c r="G54" s="35"/>
      <c r="H54" s="35"/>
      <c r="I54" s="35"/>
      <c r="J54" s="35"/>
      <c r="K54" s="35"/>
      <c r="L54" s="36"/>
      <c r="M54" s="36"/>
      <c r="N54" s="36"/>
      <c r="O54" s="36"/>
      <c r="P54" s="35"/>
      <c r="Q54" s="35"/>
      <c r="R54" s="37"/>
      <c r="S54" s="37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8"/>
      <c r="AQ54" s="38"/>
      <c r="AR54" s="35"/>
    </row>
    <row r="55" spans="1:44" ht="21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26.25">
      <c r="A56" s="30" t="s">
        <v>118</v>
      </c>
      <c r="B56" s="30"/>
      <c r="C56" s="30"/>
      <c r="D56" s="30"/>
      <c r="E56" s="30" t="s">
        <v>119</v>
      </c>
      <c r="F56" s="30"/>
      <c r="G56" s="30"/>
      <c r="H56" s="30"/>
      <c r="I56" s="30" t="s">
        <v>120</v>
      </c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64" t="s">
        <v>432</v>
      </c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65">
        <f>(AO53+AO23)*1.18</f>
        <v>8450.5307295999974</v>
      </c>
      <c r="AP56" s="30"/>
      <c r="AQ56" s="30"/>
      <c r="AR56" s="30"/>
    </row>
    <row r="57" spans="1:44" ht="26.25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</row>
    <row r="58" spans="1:44" ht="26.25">
      <c r="A58" s="30"/>
      <c r="B58" s="30"/>
      <c r="C58" s="30"/>
      <c r="D58" s="30"/>
      <c r="E58" s="30" t="s">
        <v>121</v>
      </c>
      <c r="F58" s="30"/>
      <c r="G58" s="30"/>
      <c r="H58" s="30"/>
      <c r="I58" s="30" t="s">
        <v>122</v>
      </c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</row>
    <row r="59" spans="1:44" ht="26.25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</row>
    <row r="60" spans="1:44" ht="26.25">
      <c r="A60" s="30"/>
      <c r="B60" s="30"/>
      <c r="C60" s="30"/>
      <c r="D60" s="30"/>
      <c r="E60" s="30" t="s">
        <v>123</v>
      </c>
      <c r="F60" s="30"/>
      <c r="G60" s="30"/>
      <c r="H60" s="30"/>
      <c r="I60" s="30" t="s">
        <v>124</v>
      </c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</row>
  </sheetData>
  <mergeCells count="9">
    <mergeCell ref="AD44:AD45"/>
    <mergeCell ref="AE44:AE45"/>
    <mergeCell ref="AO44:AO45"/>
    <mergeCell ref="AD46:AD50"/>
    <mergeCell ref="AB13:AB15"/>
    <mergeCell ref="AD13:AD15"/>
    <mergeCell ref="AD31:AD32"/>
    <mergeCell ref="AE31:AE32"/>
    <mergeCell ref="AO31:AO32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10"/>
  <sheetViews>
    <sheetView topLeftCell="D7" workbookViewId="0">
      <selection activeCell="F3" sqref="F3:F4"/>
    </sheetView>
  </sheetViews>
  <sheetFormatPr defaultRowHeight="15"/>
  <cols>
    <col min="1" max="1" width="13.140625" style="66" hidden="1" customWidth="1"/>
    <col min="2" max="2" width="6.140625" style="66" hidden="1" customWidth="1"/>
    <col min="3" max="3" width="19.42578125" style="66" hidden="1" customWidth="1"/>
    <col min="4" max="4" width="11" style="66" bestFit="1" customWidth="1"/>
    <col min="5" max="6" width="13.5703125" style="66" customWidth="1"/>
    <col min="7" max="7" width="23.5703125" style="66" customWidth="1"/>
    <col min="8" max="8" width="4" style="66" bestFit="1" customWidth="1"/>
    <col min="9" max="9" width="14.5703125" style="66" bestFit="1" customWidth="1"/>
    <col min="10" max="10" width="50.5703125" style="66" customWidth="1"/>
    <col min="11" max="11" width="13" style="66" hidden="1" customWidth="1"/>
    <col min="12" max="12" width="10.28515625" style="66" hidden="1" customWidth="1"/>
    <col min="13" max="13" width="7.5703125" style="66" hidden="1" customWidth="1"/>
    <col min="14" max="16" width="255.7109375" style="66" hidden="1" customWidth="1"/>
    <col min="17" max="17" width="14.28515625" style="66" hidden="1" customWidth="1"/>
    <col min="18" max="18" width="10.5703125" style="66" hidden="1" customWidth="1"/>
    <col min="19" max="19" width="11.85546875" style="66" hidden="1" customWidth="1"/>
    <col min="20" max="20" width="14.140625" style="66" hidden="1" customWidth="1"/>
    <col min="21" max="21" width="13.5703125" style="66" hidden="1" customWidth="1"/>
    <col min="22" max="22" width="86.85546875" style="66" hidden="1" customWidth="1"/>
    <col min="23" max="23" width="18.5703125" style="66" hidden="1" customWidth="1"/>
    <col min="24" max="24" width="16" style="66" hidden="1" customWidth="1"/>
    <col min="25" max="25" width="8.5703125" style="66" hidden="1" customWidth="1"/>
    <col min="26" max="26" width="7.5703125" style="66" hidden="1" customWidth="1"/>
    <col min="27" max="27" width="19.85546875" style="66" hidden="1" customWidth="1"/>
    <col min="28" max="28" width="24.85546875" style="66" hidden="1" customWidth="1"/>
    <col min="29" max="30" width="12.42578125" style="66" hidden="1" customWidth="1"/>
    <col min="31" max="31" width="21.42578125" style="66" hidden="1" customWidth="1"/>
    <col min="32" max="32" width="10.140625" style="66" hidden="1" customWidth="1"/>
    <col min="33" max="33" width="19.85546875" style="66" hidden="1" customWidth="1"/>
    <col min="34" max="34" width="13.140625" style="66" hidden="1" customWidth="1"/>
    <col min="35" max="35" width="27.140625" style="66" hidden="1" customWidth="1"/>
    <col min="36" max="36" width="8.42578125" style="66" hidden="1" customWidth="1"/>
    <col min="37" max="37" width="17.85546875" style="66" hidden="1" customWidth="1"/>
    <col min="38" max="38" width="16" style="84" hidden="1" customWidth="1"/>
    <col min="39" max="39" width="14.42578125" style="84" hidden="1" customWidth="1"/>
    <col min="40" max="40" width="30.7109375" style="84" hidden="1" customWidth="1"/>
    <col min="41" max="41" width="15" customWidth="1"/>
    <col min="42" max="16384" width="9.140625" style="66"/>
  </cols>
  <sheetData>
    <row r="1" spans="4:41" ht="30">
      <c r="D1" s="199" t="s">
        <v>462</v>
      </c>
      <c r="E1" s="199"/>
      <c r="F1" s="199"/>
      <c r="G1" s="199"/>
      <c r="H1" s="199"/>
      <c r="I1" s="199"/>
      <c r="J1" s="199"/>
      <c r="AL1" s="67" t="s">
        <v>433</v>
      </c>
      <c r="AM1" s="67" t="s">
        <v>434</v>
      </c>
      <c r="AN1" s="67" t="s">
        <v>435</v>
      </c>
      <c r="AO1" s="66"/>
    </row>
    <row r="2" spans="4:41" s="70" customFormat="1">
      <c r="D2" s="68" t="s">
        <v>436</v>
      </c>
      <c r="E2" s="68" t="s">
        <v>437</v>
      </c>
      <c r="F2" s="68" t="s">
        <v>438</v>
      </c>
      <c r="G2" s="68" t="s">
        <v>439</v>
      </c>
      <c r="H2" s="68" t="s">
        <v>440</v>
      </c>
      <c r="I2" s="68" t="s">
        <v>437</v>
      </c>
      <c r="J2" s="68" t="s">
        <v>35</v>
      </c>
      <c r="K2" s="68">
        <f t="shared" ref="K2:AJ2" si="0">SUM(K5:K7)</f>
        <v>0</v>
      </c>
      <c r="L2" s="68">
        <f t="shared" si="0"/>
        <v>0</v>
      </c>
      <c r="M2" s="68">
        <f t="shared" si="0"/>
        <v>0</v>
      </c>
      <c r="N2" s="68">
        <f t="shared" si="0"/>
        <v>0</v>
      </c>
      <c r="O2" s="68">
        <f t="shared" si="0"/>
        <v>0</v>
      </c>
      <c r="P2" s="68">
        <f t="shared" si="0"/>
        <v>0</v>
      </c>
      <c r="Q2" s="68">
        <f t="shared" si="0"/>
        <v>0</v>
      </c>
      <c r="R2" s="68">
        <f t="shared" si="0"/>
        <v>0</v>
      </c>
      <c r="S2" s="68">
        <f t="shared" si="0"/>
        <v>0</v>
      </c>
      <c r="T2" s="68">
        <f t="shared" si="0"/>
        <v>0</v>
      </c>
      <c r="U2" s="68">
        <f t="shared" si="0"/>
        <v>0</v>
      </c>
      <c r="V2" s="68">
        <f t="shared" si="0"/>
        <v>0</v>
      </c>
      <c r="W2" s="68">
        <f t="shared" si="0"/>
        <v>0</v>
      </c>
      <c r="X2" s="68">
        <f t="shared" si="0"/>
        <v>0</v>
      </c>
      <c r="Y2" s="68">
        <f t="shared" si="0"/>
        <v>0</v>
      </c>
      <c r="Z2" s="68">
        <f t="shared" si="0"/>
        <v>0</v>
      </c>
      <c r="AA2" s="68">
        <f t="shared" si="0"/>
        <v>0</v>
      </c>
      <c r="AB2" s="68">
        <f t="shared" si="0"/>
        <v>0</v>
      </c>
      <c r="AC2" s="68">
        <f t="shared" si="0"/>
        <v>0</v>
      </c>
      <c r="AD2" s="68">
        <f t="shared" si="0"/>
        <v>0</v>
      </c>
      <c r="AE2" s="68">
        <f t="shared" si="0"/>
        <v>0</v>
      </c>
      <c r="AF2" s="68">
        <f t="shared" si="0"/>
        <v>0</v>
      </c>
      <c r="AG2" s="68">
        <f t="shared" si="0"/>
        <v>0</v>
      </c>
      <c r="AH2" s="68">
        <f t="shared" si="0"/>
        <v>0</v>
      </c>
      <c r="AI2" s="68">
        <f t="shared" si="0"/>
        <v>0</v>
      </c>
      <c r="AJ2" s="69">
        <f t="shared" si="0"/>
        <v>0</v>
      </c>
      <c r="AL2" s="68">
        <f>SUM(AL5:AL7)</f>
        <v>6621.0419999999995</v>
      </c>
      <c r="AM2" s="68">
        <f>SUM(AM5:AM7)</f>
        <v>0</v>
      </c>
      <c r="AN2" s="68"/>
      <c r="AO2" s="71"/>
    </row>
    <row r="3" spans="4:41" ht="45">
      <c r="D3" s="194" t="s">
        <v>441</v>
      </c>
      <c r="E3" s="194" t="e">
        <f>I3+I4</f>
        <v>#REF!</v>
      </c>
      <c r="F3" s="196" t="e">
        <f>E3*1.18</f>
        <v>#REF!</v>
      </c>
      <c r="G3" s="67" t="s">
        <v>442</v>
      </c>
      <c r="H3" s="72">
        <v>18</v>
      </c>
      <c r="I3" s="73">
        <f>'БЛОК №1'!AK26</f>
        <v>2129.3377600000003</v>
      </c>
      <c r="J3" s="74" t="s">
        <v>443</v>
      </c>
      <c r="AL3" s="75">
        <v>1762.96</v>
      </c>
      <c r="AM3" s="75"/>
      <c r="AN3" s="75"/>
      <c r="AO3" s="66"/>
    </row>
    <row r="4" spans="4:41" ht="45">
      <c r="D4" s="195"/>
      <c r="E4" s="195"/>
      <c r="F4" s="197"/>
      <c r="G4" s="67" t="s">
        <v>444</v>
      </c>
      <c r="H4" s="72">
        <v>1</v>
      </c>
      <c r="I4" s="76" t="e">
        <f>'БЛОК №1'!#REF!</f>
        <v>#REF!</v>
      </c>
      <c r="J4" s="67" t="s">
        <v>445</v>
      </c>
      <c r="AL4" s="75"/>
      <c r="AM4" s="75"/>
      <c r="AN4" s="75"/>
      <c r="AO4" s="66"/>
    </row>
    <row r="5" spans="4:41" ht="60">
      <c r="D5" s="200" t="s">
        <v>446</v>
      </c>
      <c r="E5" s="200">
        <f>I5+I6+I7</f>
        <v>4237.2444800000003</v>
      </c>
      <c r="F5" s="201">
        <f>E5*1.18</f>
        <v>4999.9484863999996</v>
      </c>
      <c r="G5" s="67" t="s">
        <v>447</v>
      </c>
      <c r="H5" s="72">
        <v>9</v>
      </c>
      <c r="I5" s="73">
        <f>'БЛОК №2'!AO16</f>
        <v>818.86232000000018</v>
      </c>
      <c r="J5" s="74" t="s">
        <v>448</v>
      </c>
      <c r="AL5" s="72">
        <v>1323.06</v>
      </c>
      <c r="AM5" s="75"/>
      <c r="AN5" s="67" t="s">
        <v>449</v>
      </c>
      <c r="AO5" s="66"/>
    </row>
    <row r="6" spans="4:41" ht="90.75" customHeight="1">
      <c r="D6" s="200"/>
      <c r="E6" s="200"/>
      <c r="F6" s="201"/>
      <c r="G6" s="67" t="s">
        <v>450</v>
      </c>
      <c r="H6" s="72">
        <v>15</v>
      </c>
      <c r="I6" s="73">
        <f>+'БЛОК №2'!AO43</f>
        <v>2366.6784000000002</v>
      </c>
      <c r="J6" s="74" t="s">
        <v>451</v>
      </c>
      <c r="AL6" s="75">
        <v>4971.4799999999996</v>
      </c>
      <c r="AM6" s="75"/>
      <c r="AN6" s="72" t="s">
        <v>452</v>
      </c>
      <c r="AO6" s="66"/>
    </row>
    <row r="7" spans="4:41" ht="45">
      <c r="D7" s="200"/>
      <c r="E7" s="200"/>
      <c r="F7" s="201"/>
      <c r="G7" s="67" t="s">
        <v>453</v>
      </c>
      <c r="H7" s="72">
        <v>6</v>
      </c>
      <c r="I7" s="76">
        <f>'БЛОК №2'!AL58</f>
        <v>1051.7037600000001</v>
      </c>
      <c r="J7" s="67" t="s">
        <v>454</v>
      </c>
      <c r="AL7" s="75">
        <v>326.50200000000001</v>
      </c>
      <c r="AM7" s="75"/>
      <c r="AN7" s="75"/>
      <c r="AO7" s="66"/>
    </row>
    <row r="8" spans="4:41" ht="45">
      <c r="D8" s="194" t="s">
        <v>455</v>
      </c>
      <c r="E8" s="194">
        <f>I8+I9</f>
        <v>7161.4667199999985</v>
      </c>
      <c r="F8" s="196">
        <f>E8*1.18</f>
        <v>8450.5307295999974</v>
      </c>
      <c r="G8" s="67" t="s">
        <v>456</v>
      </c>
      <c r="H8" s="72">
        <v>16</v>
      </c>
      <c r="I8" s="73">
        <f>'БЛОК №3'!AO23</f>
        <v>2855.3299999999995</v>
      </c>
      <c r="J8" s="67" t="s">
        <v>457</v>
      </c>
      <c r="AL8" s="75">
        <v>353.68</v>
      </c>
      <c r="AM8" s="75"/>
      <c r="AN8" s="67" t="s">
        <v>458</v>
      </c>
      <c r="AO8" s="77"/>
    </row>
    <row r="9" spans="4:41" ht="60.75" customHeight="1">
      <c r="D9" s="195"/>
      <c r="E9" s="195"/>
      <c r="F9" s="197"/>
      <c r="G9" s="67" t="s">
        <v>459</v>
      </c>
      <c r="H9" s="72">
        <v>24</v>
      </c>
      <c r="I9" s="73">
        <f>'БЛОК №3'!AO53</f>
        <v>4306.1367199999995</v>
      </c>
      <c r="J9" s="78" t="s">
        <v>460</v>
      </c>
      <c r="AL9" s="75">
        <v>4764.2979999999998</v>
      </c>
      <c r="AM9" s="75"/>
      <c r="AN9" s="75"/>
      <c r="AO9" s="66"/>
    </row>
    <row r="10" spans="4:41" s="82" customFormat="1" ht="18.75">
      <c r="D10" s="79" t="s">
        <v>461</v>
      </c>
      <c r="E10" s="79" t="e">
        <f>E3+E5+E8</f>
        <v>#REF!</v>
      </c>
      <c r="F10" s="79" t="e">
        <f>F3+F5+F8</f>
        <v>#REF!</v>
      </c>
      <c r="G10" s="198">
        <f>SUM(H3:H9)</f>
        <v>89</v>
      </c>
      <c r="H10" s="198"/>
      <c r="I10" s="80"/>
      <c r="J10" s="79"/>
      <c r="K10" s="79">
        <f t="shared" ref="K10:AJ10" si="1">SUM(K11:K17)</f>
        <v>0</v>
      </c>
      <c r="L10" s="79">
        <f t="shared" si="1"/>
        <v>0</v>
      </c>
      <c r="M10" s="79">
        <f t="shared" si="1"/>
        <v>0</v>
      </c>
      <c r="N10" s="79">
        <f t="shared" si="1"/>
        <v>0</v>
      </c>
      <c r="O10" s="79">
        <f t="shared" si="1"/>
        <v>0</v>
      </c>
      <c r="P10" s="79">
        <f t="shared" si="1"/>
        <v>0</v>
      </c>
      <c r="Q10" s="79">
        <f t="shared" si="1"/>
        <v>0</v>
      </c>
      <c r="R10" s="79">
        <f t="shared" si="1"/>
        <v>0</v>
      </c>
      <c r="S10" s="79">
        <f t="shared" si="1"/>
        <v>0</v>
      </c>
      <c r="T10" s="79">
        <f t="shared" si="1"/>
        <v>0</v>
      </c>
      <c r="U10" s="79">
        <f t="shared" si="1"/>
        <v>0</v>
      </c>
      <c r="V10" s="79">
        <f t="shared" si="1"/>
        <v>0</v>
      </c>
      <c r="W10" s="79">
        <f t="shared" si="1"/>
        <v>0</v>
      </c>
      <c r="X10" s="79">
        <f t="shared" si="1"/>
        <v>0</v>
      </c>
      <c r="Y10" s="79">
        <f t="shared" si="1"/>
        <v>0</v>
      </c>
      <c r="Z10" s="79">
        <f t="shared" si="1"/>
        <v>0</v>
      </c>
      <c r="AA10" s="79">
        <f t="shared" si="1"/>
        <v>0</v>
      </c>
      <c r="AB10" s="79">
        <f t="shared" si="1"/>
        <v>0</v>
      </c>
      <c r="AC10" s="79">
        <f t="shared" si="1"/>
        <v>0</v>
      </c>
      <c r="AD10" s="79">
        <f t="shared" si="1"/>
        <v>0</v>
      </c>
      <c r="AE10" s="79">
        <f t="shared" si="1"/>
        <v>0</v>
      </c>
      <c r="AF10" s="79">
        <f t="shared" si="1"/>
        <v>0</v>
      </c>
      <c r="AG10" s="79">
        <f t="shared" si="1"/>
        <v>0</v>
      </c>
      <c r="AH10" s="79">
        <f t="shared" si="1"/>
        <v>0</v>
      </c>
      <c r="AI10" s="79">
        <f t="shared" si="1"/>
        <v>0</v>
      </c>
      <c r="AJ10" s="81">
        <f t="shared" si="1"/>
        <v>0</v>
      </c>
      <c r="AL10" s="79">
        <f>SUM(AL11:AL17)</f>
        <v>0</v>
      </c>
      <c r="AM10" s="79">
        <f>SUM(AM11:AM17)</f>
        <v>0</v>
      </c>
      <c r="AN10" s="79"/>
      <c r="AO10" s="83"/>
    </row>
  </sheetData>
  <mergeCells count="11">
    <mergeCell ref="D8:D9"/>
    <mergeCell ref="E8:E9"/>
    <mergeCell ref="F8:F9"/>
    <mergeCell ref="G10:H10"/>
    <mergeCell ref="D1:J1"/>
    <mergeCell ref="D3:D4"/>
    <mergeCell ref="E3:E4"/>
    <mergeCell ref="F3:F4"/>
    <mergeCell ref="D5:D7"/>
    <mergeCell ref="E5:E7"/>
    <mergeCell ref="F5:F7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Сср ЦЭС   </vt:lpstr>
      <vt:lpstr>Сср СЭС  </vt:lpstr>
      <vt:lpstr>БЛОК №1</vt:lpstr>
      <vt:lpstr>БЛОК №2</vt:lpstr>
      <vt:lpstr>БЛОК №3</vt:lpstr>
      <vt:lpstr>Свод</vt:lpstr>
      <vt:lpstr>'БЛОК №1'!Область_печати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2012-10-16T10:05:05Z</dcterms:modified>
</cp:coreProperties>
</file>